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 Thao\Desktop\"/>
    </mc:Choice>
  </mc:AlternateContent>
  <xr:revisionPtr revIDLastSave="0" documentId="8_{B6ACA714-3491-442C-92BA-3CC0557E55BE}" xr6:coauthVersionLast="45" xr6:coauthVersionMax="45" xr10:uidLastSave="{00000000-0000-0000-0000-000000000000}"/>
  <bookViews>
    <workbookView xWindow="-120" yWindow="-120" windowWidth="20730" windowHeight="11160" tabRatio="667" xr2:uid="{00000000-000D-0000-FFFF-FFFF00000000}"/>
  </bookViews>
  <sheets>
    <sheet name="BG IN" sheetId="19" r:id="rId1"/>
  </sheets>
  <definedNames>
    <definedName name="_xlnm._FilterDatabase" localSheetId="0" hidden="1">'BG IN'!$A$16:$O$204</definedName>
    <definedName name="_xlnm.Print_Titles" localSheetId="0">'BG IN'!$16:$16</definedName>
    <definedName name="_xlnm.Print_Area" localSheetId="0">'BG IN'!$A$3:$G$221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18" i="19" l="1"/>
  <c r="A215" i="19"/>
  <c r="A216" i="19" s="1"/>
  <c r="A213" i="19"/>
  <c r="A211" i="19"/>
  <c r="A206" i="19"/>
  <c r="A207" i="19" s="1"/>
  <c r="A208" i="19" s="1"/>
  <c r="A209" i="19" s="1"/>
  <c r="A200" i="19"/>
  <c r="A201" i="19" s="1"/>
  <c r="A202" i="19" s="1"/>
  <c r="A203" i="19" s="1"/>
  <c r="A204" i="19" s="1"/>
  <c r="A197" i="19"/>
  <c r="A198" i="19" s="1"/>
  <c r="A194" i="19"/>
  <c r="A195" i="19" s="1"/>
  <c r="A177" i="19"/>
  <c r="A178" i="19" s="1"/>
  <c r="A179" i="19" s="1"/>
  <c r="A180" i="19" s="1"/>
  <c r="A181" i="19" s="1"/>
  <c r="A182" i="19" s="1"/>
  <c r="A183" i="19" s="1"/>
  <c r="A184" i="19" s="1"/>
  <c r="A185" i="19" s="1"/>
  <c r="A186" i="19" s="1"/>
  <c r="A187" i="19" s="1"/>
  <c r="A188" i="19" s="1"/>
  <c r="A189" i="19" s="1"/>
  <c r="A190" i="19" s="1"/>
  <c r="A191" i="19" s="1"/>
  <c r="A192" i="19" s="1"/>
  <c r="A163" i="19"/>
  <c r="A164" i="19" s="1"/>
  <c r="A165" i="19" s="1"/>
  <c r="A166" i="19" s="1"/>
  <c r="A167" i="19" s="1"/>
  <c r="A168" i="19" s="1"/>
  <c r="A169" i="19" s="1"/>
  <c r="A170" i="19" s="1"/>
  <c r="A171" i="19" s="1"/>
  <c r="A172" i="19" s="1"/>
  <c r="A173" i="19" s="1"/>
  <c r="A174" i="19" s="1"/>
  <c r="A175" i="19" s="1"/>
  <c r="A157" i="19"/>
  <c r="A158" i="19" s="1"/>
  <c r="A159" i="19" s="1"/>
  <c r="A160" i="19" s="1"/>
  <c r="A161" i="19" s="1"/>
  <c r="A154" i="19"/>
  <c r="A155" i="19" s="1"/>
  <c r="A145" i="19"/>
  <c r="A146" i="19" s="1"/>
  <c r="A147" i="19" s="1"/>
  <c r="A148" i="19" s="1"/>
  <c r="A149" i="19" s="1"/>
  <c r="A150" i="19" s="1"/>
  <c r="A151" i="19" s="1"/>
  <c r="A152" i="19" s="1"/>
  <c r="A133" i="19"/>
  <c r="A134" i="19" s="1"/>
  <c r="A135" i="19" s="1"/>
  <c r="A136" i="19" s="1"/>
  <c r="A137" i="19" s="1"/>
  <c r="A138" i="19" s="1"/>
  <c r="A139" i="19" s="1"/>
  <c r="A140" i="19" s="1"/>
  <c r="A141" i="19" s="1"/>
  <c r="A142" i="19" s="1"/>
  <c r="A143" i="19" s="1"/>
  <c r="A122" i="19"/>
  <c r="A123" i="19" s="1"/>
  <c r="A124" i="19" s="1"/>
  <c r="A125" i="19" s="1"/>
  <c r="A126" i="19" s="1"/>
  <c r="A127" i="19" s="1"/>
  <c r="A128" i="19" s="1"/>
  <c r="A129" i="19" s="1"/>
  <c r="A130" i="19" s="1"/>
  <c r="A131" i="19" s="1"/>
  <c r="A116" i="19"/>
  <c r="A117" i="19" s="1"/>
  <c r="A118" i="19" s="1"/>
  <c r="A119" i="19" s="1"/>
  <c r="A120" i="19" s="1"/>
  <c r="A114" i="19"/>
  <c r="A111" i="19"/>
  <c r="A112" i="19" s="1"/>
  <c r="A108" i="19"/>
  <c r="A109" i="19" s="1"/>
  <c r="A102" i="19"/>
  <c r="A103" i="19" s="1"/>
  <c r="A104" i="19" s="1"/>
  <c r="A105" i="19" s="1"/>
  <c r="A106" i="19" s="1"/>
  <c r="A83" i="19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63" i="19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52" i="19"/>
  <c r="A53" i="19" s="1"/>
  <c r="A54" i="19" s="1"/>
  <c r="A55" i="19" s="1"/>
  <c r="A56" i="19" s="1"/>
  <c r="A57" i="19" s="1"/>
  <c r="A58" i="19" s="1"/>
  <c r="A59" i="19" s="1"/>
  <c r="A60" i="19" s="1"/>
  <c r="A61" i="19" s="1"/>
  <c r="A46" i="19"/>
  <c r="A47" i="19" s="1"/>
  <c r="A48" i="19" s="1"/>
  <c r="A49" i="19" s="1"/>
  <c r="A50" i="19" s="1"/>
  <c r="A42" i="19"/>
  <c r="A43" i="19" s="1"/>
  <c r="A44" i="19" s="1"/>
  <c r="A40" i="19"/>
  <c r="A34" i="19"/>
  <c r="A35" i="19" s="1"/>
  <c r="A36" i="19" s="1"/>
  <c r="A37" i="19" s="1"/>
  <c r="A38" i="19" s="1"/>
  <c r="A19" i="19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</calcChain>
</file>

<file path=xl/sharedStrings.xml><?xml version="1.0" encoding="utf-8"?>
<sst xmlns="http://schemas.openxmlformats.org/spreadsheetml/2006/main" count="541" uniqueCount="320">
  <si>
    <t>chai</t>
  </si>
  <si>
    <t>Sáp màu Safari 18 màu khay giấy SK15-005</t>
  </si>
  <si>
    <t>Sáp màu Safari 12 màu khay giấy SK15-006</t>
  </si>
  <si>
    <t>Bút chì màu 12 màu Classic SK-101</t>
  </si>
  <si>
    <t>Bút chì màu 24 màu Classic SK-111</t>
  </si>
  <si>
    <t>Bút chì màu 24 màu Wood Free SK-112</t>
  </si>
  <si>
    <t>Gôm Smartkids ER-05 / trắng</t>
  </si>
  <si>
    <t>Gôm Smartkids ER-06 / đen</t>
  </si>
  <si>
    <t>Chuốt bút chì/SK-SP001 (Hộp 48 cái)</t>
  </si>
  <si>
    <t>Chuốt bút chì/SK-SP003 (Hộp 48 cái)</t>
  </si>
  <si>
    <t>Chuốt bút chì/SK-SP004 (Hộp 72 cái)</t>
  </si>
  <si>
    <t>Chuốt bút chì/SK-SP006 (Hộp 24 cái)</t>
  </si>
  <si>
    <t>Keo nước 15 ml SK 121</t>
  </si>
  <si>
    <t>Keo nước 50 ml SK 123</t>
  </si>
  <si>
    <t>Keo sữa 60g SK 125</t>
  </si>
  <si>
    <t>Keo sữa 100g SK 126</t>
  </si>
  <si>
    <t>Keo khô 8g SK 128</t>
  </si>
  <si>
    <t>Keo kim tuyến 6g SK 132</t>
  </si>
  <si>
    <t>Màu nước đóng dấu 15m SK 131</t>
  </si>
  <si>
    <t>Màu nước tempera 6 màu  SK 137</t>
  </si>
  <si>
    <t>Sáp nặn 5 Màu Neon/SK-BX5N</t>
  </si>
  <si>
    <t>Sáp nặn 10 Màu thường/SK-BX10R</t>
  </si>
  <si>
    <t>Sáp nặn 8 màu Neon (4 khuôn + 1 cây lăn)/SK-BL8M5N</t>
  </si>
  <si>
    <t>Sáp nặn 12 màu thường (4 khuôn + 1 cây lăn)/SK-BL12M5R</t>
  </si>
  <si>
    <t>Bột nặn Dough 20g/4 hủ 4 màu thường + khuôn/SK-DC20R</t>
  </si>
  <si>
    <t>Bột nặn Dough 20 g/4 hủ 4 màu Neon + khuôn /SK-DC20N</t>
  </si>
  <si>
    <t>Bột nặn Dough 50g/4 hũ 4 màu thường /SK-DC50R</t>
  </si>
  <si>
    <t>Bột nặn Dough 50g/4 hủ 4 màu Neon/SK-DC50N</t>
  </si>
  <si>
    <t>Bút máy 1 ống mực tím/SK-FP1001</t>
  </si>
  <si>
    <t>Combo bút &amp; 6 ống mực tím rời (Con ong)/SK-CFP001</t>
  </si>
  <si>
    <t>Combo bút &amp; 6 ống mực tím rời (Con cú mèo)/SK-CFP002</t>
  </si>
  <si>
    <t>Hộp ống mực màu tím (30 ống)/SK-CI30P001</t>
  </si>
  <si>
    <t>Vĩ ống mực màu tím (6 ống)/SK-CI06P001</t>
  </si>
  <si>
    <t>TÊN MẶT HÀNG</t>
  </si>
  <si>
    <t>ĐVT</t>
  </si>
  <si>
    <t>STT</t>
  </si>
  <si>
    <t>hộp</t>
  </si>
  <si>
    <t>vỹ</t>
  </si>
  <si>
    <t>bịch</t>
  </si>
  <si>
    <t>hủ</t>
  </si>
  <si>
    <t>288 hộp / thùng carton</t>
  </si>
  <si>
    <t>144 hộp / thùng carton</t>
  </si>
  <si>
    <t>72 hộp / thùng carton</t>
  </si>
  <si>
    <t>cái</t>
  </si>
  <si>
    <t>cục</t>
  </si>
  <si>
    <t>30 cục/ hộp</t>
  </si>
  <si>
    <t>48 cái / hộp
2304 cái/ thùng carton</t>
  </si>
  <si>
    <t>72 cái / hộp
4320 cái/ thùng carton</t>
  </si>
  <si>
    <t>24 cái / hộp
1440 cái/ thùng carton</t>
  </si>
  <si>
    <t>24 chai/ hộp
16 hộp/ thùng carton</t>
  </si>
  <si>
    <t>36 chai/ hộp
12 hộp /thùng carton</t>
  </si>
  <si>
    <t>24 vỹ / hộp
6 hộp / thùng carton</t>
  </si>
  <si>
    <t>12 chai/ hộp
30 hộp / thùng carton</t>
  </si>
  <si>
    <t>12 màu / hộp
12 hộp / thùng carton</t>
  </si>
  <si>
    <t>12 hộp/ inner box
4 inner box / thùng carton</t>
  </si>
  <si>
    <t>5 hộp / thùng nhỏ
 80 hộp / thùng carton</t>
  </si>
  <si>
    <t>5 hộp / thùng nhỏ 
40 hộp / thùng carton</t>
  </si>
  <si>
    <t>24 vỹ / thùng nhỏ 
96 vỹ / thùng carton</t>
  </si>
  <si>
    <t>12 vỹ / thùng nhỏ 
48 vỹ / thùng carton</t>
  </si>
  <si>
    <t>12 bịch / thùng nhỏ 
48 bịch / thùng carton</t>
  </si>
  <si>
    <t>10 bịch / thùng nhỏ 
30 bịch / thùng carton</t>
  </si>
  <si>
    <t xml:space="preserve">cây </t>
  </si>
  <si>
    <t>24 cây hộp
576 cây / thùng carton</t>
  </si>
  <si>
    <t>40 vỹ / hộp
480 vỹ / thùng carton</t>
  </si>
  <si>
    <t>40 vỹ / hộp
 480 vỹ / thùng carton</t>
  </si>
  <si>
    <t>QUY CÁCH 
ĐÓNG GÓI</t>
  </si>
  <si>
    <t>30 cục hộp</t>
  </si>
  <si>
    <t>cây</t>
  </si>
  <si>
    <t>12 cây / hộp
144 hộp/ thùng carton</t>
  </si>
  <si>
    <t>24 hủ/ thùng carton</t>
  </si>
  <si>
    <t>lốc</t>
  </si>
  <si>
    <t>72 lốc / thùng carton</t>
  </si>
  <si>
    <t>24 lốc / thùng carton</t>
  </si>
  <si>
    <t>30 ống /hộp
 100 hộp / thùng carton</t>
  </si>
  <si>
    <t>CHUỐT BÚT CHÌ - SMARTKIDS</t>
  </si>
  <si>
    <t>BÚT CHÌ ĐEN, CHÌ MÀU - SMARTKIDS</t>
  </si>
  <si>
    <t>GÔM TẨY - SMARTKIDS</t>
  </si>
  <si>
    <t>HỒ KEO, MÀU NƯỚC - SMARTKIDS</t>
  </si>
  <si>
    <t>SÁP NẶN, BỘT NẶN TẠO HÌNH - SMARTKIDS</t>
  </si>
  <si>
    <t>BÚT MÁY, MỰC BÚT MÁY - SMARTKIDS</t>
  </si>
  <si>
    <t>Bút chì đen HB Soft Series SK-081</t>
  </si>
  <si>
    <t>Bút chì đen 2B Soft Series SK-091</t>
  </si>
  <si>
    <t xml:space="preserve"> </t>
  </si>
  <si>
    <t>Sáp màu Jumbo khay nhựa/SK-CRJB004 (hộp 12 màu)</t>
  </si>
  <si>
    <t>BÚT CHÌ SÁP MÀU JUMBO - SMARTKIDS</t>
  </si>
  <si>
    <t>48 hộp/ thùng carton</t>
  </si>
  <si>
    <t>BÚT LÔNG MÀU -  SMARTKIDS</t>
  </si>
  <si>
    <t>12 cây / hộp
96 hộp/ thùng carton</t>
  </si>
  <si>
    <t>Bút lông màu rửa được/SK-CPT1001 (12 màu/hộp)</t>
  </si>
  <si>
    <t>Bút lông màu rửa được/SK-CPT1002 (12 màu/hộp)</t>
  </si>
  <si>
    <t>Bút lông màu rửa được/SK-CPT2002 (12 màu/hộp)</t>
  </si>
  <si>
    <t>Bút lông màu rửa được/SK-CPT2003 (12 màu/hộp)</t>
  </si>
  <si>
    <t>Bút lông màu rửa được/SK-CPT1005 (12 màu/hộp)</t>
  </si>
  <si>
    <t>Bút lông kim mực tím/SK-FLT1002PP (12 cây/hộp)</t>
  </si>
  <si>
    <t>Giá PPHĐ</t>
  </si>
  <si>
    <t>CL</t>
  </si>
  <si>
    <t>12 cây / hộp
240 hộp / thùng carton</t>
  </si>
  <si>
    <t>12 cây / hộp
144 hộp / thùng carton</t>
  </si>
  <si>
    <t>12 cây / hộp
96 hộp / thùng carton</t>
  </si>
  <si>
    <t>BÚT LÔNG KIM FINELINER -  SMARTKIDS</t>
  </si>
  <si>
    <t>Màu nước finger paint có mộc/SK-FP002 (12 màu/hộp)</t>
  </si>
  <si>
    <t>12 cây/hộp
12 hộp/thùng nhỏ
20 thùng nhỏ/thùng carton</t>
  </si>
  <si>
    <t>Bút chì đen Soft Series có gôm HB/SK-PCHB003 (12 cây/hộp)</t>
  </si>
  <si>
    <t>Bút chì đen Exam Standard có gôm 2B/SK-PC2B001 (12 cây/hộp)</t>
  </si>
  <si>
    <t>loc</t>
  </si>
  <si>
    <t>12 cái/hộp
60 hộp/thùng carton</t>
  </si>
  <si>
    <t>Hộp</t>
  </si>
  <si>
    <t>Keo kim tuyến cầu vồng/SK-GL4004 (5 màu/vĩ)</t>
  </si>
  <si>
    <t>Keo thơm 3D Aroma/SK-AP0001 (5 màu/vĩ)</t>
  </si>
  <si>
    <t>Màu nước dạng thỏi/SK-WA3002 (12 màu/hộp)</t>
  </si>
  <si>
    <t>Màu nước dạng thỏi ánh kim/SK-WA3003 (6 màu/hộp)</t>
  </si>
  <si>
    <t>Màu nước dạng thỏi neon/SK-WA3004 (6 màu/hộp)</t>
  </si>
  <si>
    <t>Keo 3D nghệ thuật/SK-AP0002 (6 màu + 3 khuôn/vĩ)</t>
  </si>
  <si>
    <t>Keo kim tuyến Laser/SK-GL4005 (6 màu/vĩ)</t>
  </si>
  <si>
    <t>Cọ màu nước thần kì/SK-AP0003 (5 màu/vĩ)</t>
  </si>
  <si>
    <t>Màu nước tempera/SK-WA1005 (12 màu/lốc)</t>
  </si>
  <si>
    <t>Chuốt bút chì/SK-SP011 (12 cái/hộp)</t>
  </si>
  <si>
    <t>Chuốt bút chì/SK-SP012 (12 cái/hộp)</t>
  </si>
  <si>
    <t>Chuốt bút chì/SK-SP015 (12 cây/hộp)</t>
  </si>
  <si>
    <t>Chuốt bút chì/SK-SP016 (12 cây/hộp)</t>
  </si>
  <si>
    <t>Chuốt bút chì/SK-SP017 (12 cây/hộp)</t>
  </si>
  <si>
    <t>Chuốt bút chì/SK-SP018 (12 cây/hộp)</t>
  </si>
  <si>
    <t>12 cây/hộp
12 hộp/thùng nhỏ
12 thùng nhỏ/thùng carton</t>
  </si>
  <si>
    <t>24 cây/hộp
06 hộp/thùng nhỏ
12 thùng nhỏ/thùng carton</t>
  </si>
  <si>
    <t>06 màu/set
12 sets/thùng nhỏ
08 thùng nhỏ/thùng carton</t>
  </si>
  <si>
    <t>05 màu/set
06 sets/thùng nhỏ
08 thùng nhỏ/thùng carton</t>
  </si>
  <si>
    <t>05 màu/set
12 sets/thùng nhỏ
06 thùng nhỏ/thùng carton</t>
  </si>
  <si>
    <t>12 màu/set
12 sets/thùng nhỏ
04 thùng nhỏ/thùng carton</t>
  </si>
  <si>
    <t>06 màu/set
12 sets/thùng nhỏ
04 thùng nhỏ/thùng carton</t>
  </si>
  <si>
    <t>06 màu/set
12 sets/thùng nhỏ
02 thùng nhỏ/thùng carton</t>
  </si>
  <si>
    <t>06 màu/set
24 sets/thùng nhỏ
06 thùng nhỏ/thùng carton</t>
  </si>
  <si>
    <t>Sáp dầu/SK-OP1001 (12 màu/hộp)</t>
  </si>
  <si>
    <t>Sáp dầu/SK-OP1002 (18 màu/hộp)</t>
  </si>
  <si>
    <t>Sáp dầu/SK-OP1003 (24 màu/hộp)</t>
  </si>
  <si>
    <t>144 hộp/ thùng carton</t>
  </si>
  <si>
    <t>112 hộp/ thùng carton</t>
  </si>
  <si>
    <t>96 hộp/ thùng carton</t>
  </si>
  <si>
    <t>BÚT SÁP DẦU - SMARTKIDS</t>
  </si>
  <si>
    <t>24 cây/hộp
06 hộp/thùng nhỏ
20 thùng nhỏ/thùng carton</t>
  </si>
  <si>
    <t>12 chai/ hộp
12 hộp / thùng carton</t>
  </si>
  <si>
    <t>06 chai/ hộp
12 hộp / thùng carton</t>
  </si>
  <si>
    <t>KÉO- SMARTKIDS</t>
  </si>
  <si>
    <t>Kéo học sinh/SK-SC0001 (20 cái/hộp)</t>
  </si>
  <si>
    <t>20 cây/hộp trưng bày
06 hộp trưng bày/thùng nhỏ
02 thùng nhỏ/thùng carton</t>
  </si>
  <si>
    <t>Kéo học sinh/SK-SC0002 (20 cái/hộp)</t>
  </si>
  <si>
    <t>Kéo học sinh/SK-SC0003 màu hồng</t>
  </si>
  <si>
    <t>20 cây/thùng nhỏ
12 thùng nhỏ/thùng carton</t>
  </si>
  <si>
    <t>Kéo học sinh/SK-SC0003 màu vàng</t>
  </si>
  <si>
    <t>Kéo học sinh con Hươu màu vàng/SK-SC0004</t>
  </si>
  <si>
    <t>Kéo thủ công con Cá Sấu màu xanh/SK-SC0005</t>
  </si>
  <si>
    <t>Kéo học sinh/SK-SC0008 màu xanh lá</t>
  </si>
  <si>
    <t>Kéo học sinh/SK-SC0008 màu hồng</t>
  </si>
  <si>
    <t>Kéo học sinh/SK-SC0009 màu hồng</t>
  </si>
  <si>
    <t>Kéo học sinh/SK-SC0009 màu vàng</t>
  </si>
  <si>
    <t>Màu nước dạng thỏi/SK 134 (6 màu/hộp)</t>
  </si>
  <si>
    <t>Bút chì màu hộp giấy tròn/SK-CP2001 (12 màu/hộp)</t>
  </si>
  <si>
    <t>Bút chì màu hộp giấy tròn/SK-CP2002 (24 màu/hộp)</t>
  </si>
  <si>
    <t>Bút chì màu hộp kim loại tam giác/SK-CP2003 (12 màu/hộp)</t>
  </si>
  <si>
    <t>Bút chì màu hộp kim loại/SK-CP3002 (24 màu/hộp)</t>
  </si>
  <si>
    <t>Bút chì 2B Unicorn/ SK-PC2B006 (12 cây/hộp)</t>
  </si>
  <si>
    <t>12 cây/hộp
12 hộp/lốc
20 lốc/thùng carton</t>
  </si>
  <si>
    <t>Bút chì 2B Dragon/ SK-PC2B007 (12 cây/hộp)</t>
  </si>
  <si>
    <t>TẬP VẼ  - SMARTKIDS</t>
  </si>
  <si>
    <t>Tập vẽ tranh/ SK-SB1001</t>
  </si>
  <si>
    <t>5 cuốn / lốc
90 cuốn/ thùng carton</t>
  </si>
  <si>
    <t>Phấn trắng không bụi/ SK-CH1003WT (100 viên/hộp)</t>
  </si>
  <si>
    <t>PHẤN- SMARTKIDS</t>
  </si>
  <si>
    <t>36 Hộp / Thùng carton</t>
  </si>
  <si>
    <t>TẬP TÔ MÀU  - SMARTKIDS</t>
  </si>
  <si>
    <t>Tập tô màu Nàng Lily xinh đẹp tập 1/SK-CP2001</t>
  </si>
  <si>
    <t>Tập tô màu Siêu anh hùng giải cứu thế giới Tập 1/SK-CP1001</t>
  </si>
  <si>
    <t>Bút chì khúc HB thân đục có gôm/SK-NPCHB001 (50 cây/hộp)</t>
  </si>
  <si>
    <t>Cây</t>
  </si>
  <si>
    <t>50 cây/hộp
40 hộp/ thùng</t>
  </si>
  <si>
    <t>Gôm bấm màu (trái tim)/SK-ER2001 (24 cây/hộp)</t>
  </si>
  <si>
    <t>Gôm bấm màu (ngôi sao)/SK-ER2002 (24 cây/hộp)</t>
  </si>
  <si>
    <t>24 cây/ hộp
32 hộp/thùng</t>
  </si>
  <si>
    <t>Sáp màu Frog &amp; Cat/SK-CR0006 (12 màu)</t>
  </si>
  <si>
    <t>Sáp màu Frog &amp; Cat/SK-CR0007 (18 màu)</t>
  </si>
  <si>
    <t>Sáp màu Frog &amp; Cat/SK-CR0008 (24 màu)</t>
  </si>
  <si>
    <t>Đất nặn pastel/SK-PMC3001 (12 màu +6 đồ chơi/vĩ)</t>
  </si>
  <si>
    <t>24 vỹ/ thùng carton</t>
  </si>
  <si>
    <t>BÚT SÁP MÀU MEDIUM - SMARTKIDS</t>
  </si>
  <si>
    <t>1 cuốn / PP
160 cuốn/ thùng carton</t>
  </si>
  <si>
    <t>Nhãn vở Dragon/SK-LP101 (20 tem-100 xấp/hộp)</t>
  </si>
  <si>
    <t>Nhãn vở Space/SK-LP102 (40 tem-100 xấp/hộp)</t>
  </si>
  <si>
    <t>Nhãn vở Unicorn/SK-LP201 (20 tem-100 xấp/hộp)</t>
  </si>
  <si>
    <t>Nhãn vở Mermaid/SK-LP202 (40 tem-100 xấp/hộp)</t>
  </si>
  <si>
    <t>Nhãn vở Cute Animals/SK-LP301 (40 tem-100 xấp/hộp)</t>
  </si>
  <si>
    <t>Nhãn vở Music/SK-LP401 (20 tem-100 xấp/hộp)</t>
  </si>
  <si>
    <t>Nhãn vở Cool Girl/SK-LP402 (40 tem-100 xấp/hộp)</t>
  </si>
  <si>
    <t>Xấp</t>
  </si>
  <si>
    <t>100 xấp/ hộp
24 hộp/ thùng</t>
  </si>
  <si>
    <t>100 xấp/ hộp
12 hộp/ thùng</t>
  </si>
  <si>
    <t>Phấn trắng không bụi/ SK-CH104WT (10 viên/hộp)</t>
  </si>
  <si>
    <t>160 Hộp / Thùng carton</t>
  </si>
  <si>
    <t>Tập vẽ tranh A3/SK-SB201 ( 60 cuốn/thùng)</t>
  </si>
  <si>
    <t>10 cuốn / lốc
60 cuốn/ thùng carton</t>
  </si>
  <si>
    <t>Quyển</t>
  </si>
  <si>
    <t>100 bộ/ thùng carton</t>
  </si>
  <si>
    <t>bộ</t>
  </si>
  <si>
    <t>Bộ khuôn tạo hình động vật/ SK-MT101 (10 khuôn + 1 con lăn/túi)</t>
  </si>
  <si>
    <t>Bộ khuôn tạo hình phương tiện giao thông/ SK-MT102 (10 khuôn + 1 con lăn/túi)</t>
  </si>
  <si>
    <t>Sáp màu khúc Heart/SK-CR301 (20 cây/hộp)</t>
  </si>
  <si>
    <t>20 cây/lon
30 lon/ thùng</t>
  </si>
  <si>
    <t>Bút chì 2B Cat/ SK-PC2B008 (12 cây/hộp)</t>
  </si>
  <si>
    <t>Bút chì 2B Dino/ SK-PC2B009 (12 cây/hộp)</t>
  </si>
  <si>
    <t>BÚT CHÌ BẤM, RUỘT CHÌ BẤM - OFFICETEX</t>
  </si>
  <si>
    <t>Bút chì bấm/OT-MP0001 (12 cây/hộp)</t>
  </si>
  <si>
    <t>12 cây/hộp
80 hộp/thùng caron</t>
  </si>
  <si>
    <t>Bút chì bấm/OT-MP0002 (12 cây/hộp)</t>
  </si>
  <si>
    <t>Bút chì bấm/OT-MP0003 (24 cây/hộp)</t>
  </si>
  <si>
    <t>24 cây/ hộp
80 hộp/ thùng carton</t>
  </si>
  <si>
    <t>Bút chì bấm/OT-MP0004 (24 cây/hộp)</t>
  </si>
  <si>
    <t>Ruột chì bấm 0.7mm/OT-PL1001 (12 cái/hộp)</t>
  </si>
  <si>
    <t>12 cái/hộp
12 hộp/thùng nhỏ
12 thùng nhỏ/thùng carton</t>
  </si>
  <si>
    <t>Ruột chì bấm 0.7mm/OT-PL1002 (12 cái/hộp)</t>
  </si>
  <si>
    <t>Ruột chì bấm 0.5mm/OT-PL2001 (12 cái/hộp)</t>
  </si>
  <si>
    <t>Ruột chì bấm 0.5mm/OT-PL2003 (12 cái/hộp)</t>
  </si>
  <si>
    <t xml:space="preserve">BÚT XÓA - OFFICETEX </t>
  </si>
  <si>
    <t>12 cây hộp
576 cây / thùng carton</t>
  </si>
  <si>
    <t>Bút xóa thân dẹp 7ml/OT-CP003</t>
  </si>
  <si>
    <t xml:space="preserve">GIÁY GHI CHÚ - OFFICETEX </t>
  </si>
  <si>
    <t>Giấy ghi chú Officetex 3*2 màu vàng</t>
  </si>
  <si>
    <t>xấp</t>
  </si>
  <si>
    <t>144 xấp/ thùng carton</t>
  </si>
  <si>
    <t>Giấy ghi chú Officetex 3*2 cyber vàng</t>
  </si>
  <si>
    <t>Giấy ghi chú Officetex 3*3 rainbow</t>
  </si>
  <si>
    <t>Giấy ghi chú Officetex 3*4 màu vàng</t>
  </si>
  <si>
    <t>Giấy ghi chú Officetex 3*5 màu vàng</t>
  </si>
  <si>
    <t xml:space="preserve">BÚT GEL -  OFFICETEX </t>
  </si>
  <si>
    <t>Bút gel mực xanh/OT-GP007BL (12 cây/hộp)</t>
  </si>
  <si>
    <t>Bút gel mực xanh/OT-GP008BL (12 cây/hộp)</t>
  </si>
  <si>
    <t>Bút gel mực đỏ/OT-GP005RE (12 cây/hộp)</t>
  </si>
  <si>
    <t>Bút gel mực xanh/OT-GP0018BU (12 cây/hộp)</t>
  </si>
  <si>
    <t>Bút gel mực xanh/OT-GP0022BU (12 cây/hộp)</t>
  </si>
  <si>
    <t>12 cây/ hộp
144 hộp / thùng carton</t>
  </si>
  <si>
    <t>Bút gel mực xanh/OT-GP0023BU (12 cây/hộp)</t>
  </si>
  <si>
    <t>12 cây/ hộp
96 hộp/ thùng carton</t>
  </si>
  <si>
    <t>Bút gel mực xanh/OT-GP0024BU (12 cây/hộp)</t>
  </si>
  <si>
    <t>Bút gel mực xanh/OT-GP0025BU (12 cây/hộp)</t>
  </si>
  <si>
    <t>Bút gel xóa được/OT-EGP1001 (12 cây/hộp)</t>
  </si>
  <si>
    <t xml:space="preserve">BÚT BI -  OFFICETEX </t>
  </si>
  <si>
    <t>Bút bi mực xanh/OT-BP003BU (24 cây/hộp)</t>
  </si>
  <si>
    <t>24 cây / hộp
240 hộp / thùng carton</t>
  </si>
  <si>
    <t>Bút bi mực xanh/OT-BP004BU (24 cây/hộp)</t>
  </si>
  <si>
    <t>24 cây / hộp
240 hộp/ thùng carton</t>
  </si>
  <si>
    <t>Bút bi mực xanh/OT-BP006BU (24 cây/hộp)</t>
  </si>
  <si>
    <t>Bút bi mực xanh/OT-BP008BU (24 cây/hộp)</t>
  </si>
  <si>
    <t>Bút lông bi mực xanh/OT-RP0001BU (12 cây/hộp)</t>
  </si>
  <si>
    <t>Bút bi mực xanh/OT-BP0018BU (12 cây/hộp)</t>
  </si>
  <si>
    <t>Bút bi mực đỏ/OT-BP0018RE (12 cây/hộp)</t>
  </si>
  <si>
    <t>Bút bi mực đen/OT-BP0018BL (12 cây/hộp)</t>
  </si>
  <si>
    <t>Bút nến mực xanh/OT-BP019BU (50 cây/hộp)</t>
  </si>
  <si>
    <t>50 cây / hộp
20 hộp/thùng nhỏ
2 thùng nhỏ/ thùng carton</t>
  </si>
  <si>
    <t>Bút bi hai đầu mực xanh-đỏ/OT-TP001 (20 cây/hộp)</t>
  </si>
  <si>
    <t>Bút bi hai đầu mực xanh-đen/OT-TP002 (20 cây/hộp)</t>
  </si>
  <si>
    <t>BÚT LÔNG BẢNG -  OFFICETEX</t>
  </si>
  <si>
    <t>BÚT LÔNG DẦU-  OFFICETEX</t>
  </si>
  <si>
    <t>BÚT DẠ QUANG -  OFFICETEX</t>
  </si>
  <si>
    <t>Bút dạ quang mực xanh dương/OT-HL001BL (12 cây/hộp)</t>
  </si>
  <si>
    <t>Bút dạ quang mực vàng/OT-HL002YL (12 cây/hộp)</t>
  </si>
  <si>
    <t>Bút dạ quang mực xanh dương/OT-HL003BL (12 cây/hộp)</t>
  </si>
  <si>
    <t>12 cây / hộp
48 hộp / thùng carton</t>
  </si>
  <si>
    <t>Bút dạ quang vàng/OT-HL0005YL (12 cây/hộp)</t>
  </si>
  <si>
    <t>12 cây / hộp
6 hộp/thùng nhỏ
16 thùng nhỏ/ thùng carton</t>
  </si>
  <si>
    <t>Combo bút dạ quang pastel/OT-CHL1001 (5 màu/hộp)</t>
  </si>
  <si>
    <t>5 cây / hộp
24hộp/thùng nhỏ
12 thùng nhỏ/ thùng carton</t>
  </si>
  <si>
    <t>KÉO- OFFICETEX</t>
  </si>
  <si>
    <t>Kéo văn phòng/OT-SC0001 màu trắng</t>
  </si>
  <si>
    <t>20 cây/thùng nhỏ
06 thùng nhỏ/thùng carton</t>
  </si>
  <si>
    <t>Kéo văn phòng/OT-SC0002 màu xanh dương</t>
  </si>
  <si>
    <t>Kéo văn phòng/OT-SC0003 màu đen</t>
  </si>
  <si>
    <t>Kéo văn phòng/OT-SC0004 màu xanh dương</t>
  </si>
  <si>
    <t>COMPA - OFFICETEX</t>
  </si>
  <si>
    <t xml:space="preserve">Cái </t>
  </si>
  <si>
    <t>Compa/OT-CO1002 (1 cái/túi)</t>
  </si>
  <si>
    <t>24 cái/hộp
24 hộp/thùng carton</t>
  </si>
  <si>
    <t>XÓA KÉO-OFFICETEX</t>
  </si>
  <si>
    <t>Xóa kéo màu hồng/OT-CT0001 (1 cái/vĩ)</t>
  </si>
  <si>
    <t>12 cây/hộp
36 hộp/ thùng</t>
  </si>
  <si>
    <t>GIẤY IN ẤN - OFFICETEX</t>
  </si>
  <si>
    <t>Ram</t>
  </si>
  <si>
    <t>5 ram/thùng</t>
  </si>
  <si>
    <t>10 ram/thùng</t>
  </si>
  <si>
    <t>GIẤY THAN - OFFICETEX</t>
  </si>
  <si>
    <t>Giấy than No.1/OT-CB001BU (100 tờ/hộp)</t>
  </si>
  <si>
    <t>50 hộp/ thùng</t>
  </si>
  <si>
    <t>Gôm tẩy trắng Smartkids ER-09WT (BL) (30 cục/hộp)</t>
  </si>
  <si>
    <t>Sáp nặn 12 Màu thường ( neon) /SK-BL12R</t>
  </si>
  <si>
    <t>Sáp nặn 300g/ 1 hủ = 6 màu thường ( neon) / SK-C300R</t>
  </si>
  <si>
    <t>Sáp nặn 500g/1 hủ = 10 Màu thường (neon)/SK-C500R</t>
  </si>
  <si>
    <t>Sáp nặn 250g/1 màu Thường (Đỏ; Vàng; Lá; Dương; Cam; Tím; Hồng; Nâu) /SK-P250R</t>
  </si>
  <si>
    <t>Sáp nặn 250g/1 màu Neon (Vàng; Hồng; Xanh dương; Tím; Lá; Lá rêu; Hồng Cam; Cam; /SK-P250N</t>
  </si>
  <si>
    <t>Sáp nặn 500g/1 màu Thường (Đỏ; Vàng; Lá; Dương; Cam; Tím; Hồng; Nâu) /SK-P500R</t>
  </si>
  <si>
    <t>Sáp nặn 500g/1 màu Neon (Vàng; Hồng; Xanh dương; Tím; Lá; Lá rêu; Hồng Cam; Cam; /SK-P500N</t>
  </si>
  <si>
    <t>Bút xóa thân dẹp 10ml/OT-CP001</t>
  </si>
  <si>
    <t>Bút lông bảng mực (xanh; đỏ; đen)/OT-WB001BL (12 cây/hộp)</t>
  </si>
  <si>
    <t>Bút lông bảng mực (xanh; đỏ;đen) /OT-WB002BL (12 cây/hộp)</t>
  </si>
  <si>
    <t>Bút lông dầu mực (xanh;đỏ;đen) /OT-PM001BL (12 cây/hộp)</t>
  </si>
  <si>
    <t>Bút lông dầu mực (xanh;đỏ;đen)/OT-PM002BL (12 cây/hộp)</t>
  </si>
  <si>
    <t>Bút bi mực xanh; đỏ'; đen /OT-BP005BU (24 cây/hộp)</t>
  </si>
  <si>
    <t>Bút bi mực xanh; đỏ; đen/OT-BP007BU (24 cây/hộp)</t>
  </si>
  <si>
    <t>Bút bi mực xanh; đỏ; đen/OT-BP009BU (24 cây/hộp)</t>
  </si>
  <si>
    <t>Bút bi mực xanh; đỏ; đen/OT-BP010BU (24 cây/hộp)</t>
  </si>
  <si>
    <t>Bút bi mực xanh; đỏ; đen/OT-BP020BU (50 cây/hộp)</t>
  </si>
  <si>
    <t>Giấy in ấn A5/OT-PP201 - 70 Gsm</t>
  </si>
  <si>
    <t>Giấy in ấn A4/OT-PP101 - 70 Gsm</t>
  </si>
  <si>
    <t>Bút gel mực đỏ; xanh; đen /OT-GP001RE (12 cây/hộp)</t>
  </si>
  <si>
    <t>Bút gel mực xanh; đỏ; đen/OT-GP002BU (12 cây/hộp)</t>
  </si>
  <si>
    <t>Bút gel mực xanh; đỏ; đen/OT-GP003BU (12 cây/hộp)</t>
  </si>
  <si>
    <t>Bút gel mực tím; xanh; đỏ/OT-GP004BU (12 cây/hộp)</t>
  </si>
  <si>
    <t>GIÁ BÁN 
(CÓ VAT)</t>
  </si>
  <si>
    <t>SỐ LƯỢNG</t>
  </si>
  <si>
    <t>THÀNH TIỀN</t>
  </si>
  <si>
    <t>DANH MỤC ĐẶT HÀNG</t>
  </si>
  <si>
    <t>Trường:……………………………………………………………………………………………………………………………………………</t>
  </si>
  <si>
    <t>Người đặt hàng:…………………………………………………………………………………………………………………………………</t>
  </si>
  <si>
    <t>Tổng cộng</t>
  </si>
  <si>
    <t>Số điện thoại:……………………………………………………Email:……………………………………………………………………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</si>
</sst>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</numFmts>
  <fonts count="42">
    <font>
      <sz val="8"/>
      <name val="Verdana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2"/>
      <name val="宋体"/>
      <charset val="134"/>
    </font>
    <font>
      <sz val="8"/>
      <name val="Verdana"/>
      <family val="2"/>
    </font>
    <font>
      <sz val="8"/>
      <name val="Verdana"/>
      <family val="2"/>
      <charset val="163"/>
    </font>
    <font>
      <sz val="11"/>
      <name val="宋体"/>
    </font>
    <font>
      <sz val="11"/>
      <color rgb="FF000000"/>
      <name val="宋体"/>
      <charset val="134"/>
    </font>
    <font>
      <sz val="10"/>
      <name val="Arial"/>
      <family val="2"/>
    </font>
    <font>
      <sz val="8"/>
      <name val="Verdana"/>
      <family val="2"/>
    </font>
    <font>
      <sz val="12"/>
      <name val="Calibri"/>
      <family val="2"/>
      <charset val="163"/>
    </font>
    <font>
      <sz val="11"/>
      <color theme="1"/>
      <name val="Arial"/>
      <family val="2"/>
      <charset val="163"/>
      <scheme val="minor"/>
    </font>
    <font>
      <sz val="18"/>
      <color theme="3"/>
      <name val="Times New Roman"/>
      <family val="2"/>
      <scheme val="major"/>
    </font>
    <font>
      <sz val="11"/>
      <name val="宋体"/>
      <charset val="134"/>
    </font>
    <font>
      <sz val="9"/>
      <name val="宋体"/>
      <charset val="134"/>
    </font>
    <font>
      <sz val="10"/>
      <name val="Arial"/>
      <family val="2"/>
      <charset val="163"/>
    </font>
    <font>
      <sz val="11"/>
      <color theme="1"/>
      <name val="Bitex"/>
      <family val="2"/>
      <charset val="163"/>
    </font>
    <font>
      <b/>
      <sz val="11"/>
      <color theme="1"/>
      <name val="Bitex"/>
      <family val="2"/>
      <charset val="163"/>
    </font>
    <font>
      <b/>
      <sz val="20"/>
      <color theme="1"/>
      <name val="Bitex"/>
      <family val="2"/>
      <charset val="163"/>
    </font>
    <font>
      <sz val="12"/>
      <name val="Bitex"/>
      <family val="2"/>
      <charset val="163"/>
    </font>
    <font>
      <b/>
      <sz val="12"/>
      <color theme="1"/>
      <name val="Bitex"/>
    </font>
    <font>
      <b/>
      <sz val="12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07">
    <xf numFmtId="0" fontId="0" fillId="0" borderId="0">
      <alignment vertical="top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166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6" fillId="0" borderId="0"/>
    <xf numFmtId="9" fontId="24" fillId="0" borderId="0" applyFont="0" applyFill="0" applyBorder="0" applyAlignment="0" applyProtection="0"/>
    <xf numFmtId="0" fontId="23" fillId="0" borderId="0"/>
    <xf numFmtId="0" fontId="25" fillId="0" borderId="0">
      <alignment vertical="top"/>
    </xf>
    <xf numFmtId="0" fontId="5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26" fillId="0" borderId="0">
      <alignment vertical="center"/>
    </xf>
    <xf numFmtId="166" fontId="27" fillId="0" borderId="0">
      <alignment vertical="top"/>
      <protection locked="0"/>
    </xf>
    <xf numFmtId="166" fontId="4" fillId="0" borderId="0" applyFont="0" applyFill="0" applyBorder="0" applyAlignment="0" applyProtection="0"/>
    <xf numFmtId="0" fontId="28" fillId="0" borderId="0"/>
    <xf numFmtId="165" fontId="26" fillId="0" borderId="0" applyFont="0" applyFill="0" applyBorder="0" applyAlignment="0" applyProtection="0"/>
    <xf numFmtId="9" fontId="27" fillId="0" borderId="0">
      <alignment vertical="top"/>
      <protection locked="0"/>
    </xf>
    <xf numFmtId="0" fontId="29" fillId="0" borderId="0">
      <alignment vertical="top"/>
    </xf>
    <xf numFmtId="0" fontId="3" fillId="0" borderId="0"/>
    <xf numFmtId="0" fontId="3" fillId="0" borderId="0"/>
    <xf numFmtId="0" fontId="31" fillId="0" borderId="0"/>
    <xf numFmtId="0" fontId="32" fillId="0" borderId="0" applyNumberFormat="0" applyFill="0" applyBorder="0" applyAlignment="0" applyProtection="0"/>
    <xf numFmtId="0" fontId="2" fillId="32" borderId="7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33" fillId="0" borderId="0">
      <alignment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27" fillId="0" borderId="0">
      <alignment vertical="top"/>
      <protection locked="0"/>
    </xf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26" fillId="0" borderId="0">
      <alignment vertical="center"/>
    </xf>
    <xf numFmtId="0" fontId="33" fillId="0" borderId="0">
      <alignment vertical="center"/>
    </xf>
    <xf numFmtId="0" fontId="1" fillId="0" borderId="0"/>
    <xf numFmtId="0" fontId="34" fillId="0" borderId="0">
      <alignment vertical="center"/>
    </xf>
    <xf numFmtId="165" fontId="1" fillId="0" borderId="0" applyFont="0" applyFill="0" applyBorder="0" applyAlignment="0" applyProtection="0"/>
    <xf numFmtId="0" fontId="35" fillId="0" borderId="0"/>
    <xf numFmtId="0" fontId="31" fillId="0" borderId="0"/>
    <xf numFmtId="165" fontId="26" fillId="0" borderId="0" applyFont="0" applyFill="0" applyBorder="0" applyAlignment="0" applyProtection="0"/>
    <xf numFmtId="0" fontId="31" fillId="0" borderId="0"/>
    <xf numFmtId="166" fontId="31" fillId="0" borderId="0" applyFont="0" applyFill="0" applyBorder="0" applyAlignment="0" applyProtection="0"/>
    <xf numFmtId="0" fontId="31" fillId="0" borderId="0"/>
    <xf numFmtId="0" fontId="24" fillId="0" borderId="0">
      <alignment vertical="top"/>
    </xf>
    <xf numFmtId="0" fontId="33" fillId="0" borderId="0">
      <alignment vertical="center"/>
    </xf>
  </cellStyleXfs>
  <cellXfs count="77">
    <xf numFmtId="0" fontId="0" fillId="0" borderId="0" xfId="0">
      <alignment vertical="top"/>
    </xf>
    <xf numFmtId="0" fontId="30" fillId="0" borderId="0" xfId="0" applyFont="1" applyFill="1" applyAlignment="1">
      <alignment vertical="center"/>
    </xf>
    <xf numFmtId="167" fontId="30" fillId="0" borderId="0" xfId="28" applyNumberFormat="1" applyFont="1" applyFill="1" applyAlignment="1">
      <alignment vertical="center"/>
    </xf>
    <xf numFmtId="1" fontId="30" fillId="0" borderId="0" xfId="0" applyNumberFormat="1" applyFont="1" applyFill="1" applyAlignment="1">
      <alignment vertical="center"/>
    </xf>
    <xf numFmtId="0" fontId="30" fillId="0" borderId="0" xfId="0" applyFont="1" applyFill="1">
      <alignment vertical="top"/>
    </xf>
    <xf numFmtId="167" fontId="30" fillId="0" borderId="0" xfId="28" applyNumberFormat="1" applyFont="1" applyFill="1" applyAlignment="1">
      <alignment vertical="top"/>
    </xf>
    <xf numFmtId="1" fontId="30" fillId="0" borderId="0" xfId="0" applyNumberFormat="1" applyFont="1" applyFill="1">
      <alignment vertical="top"/>
    </xf>
    <xf numFmtId="0" fontId="30" fillId="0" borderId="0" xfId="0" applyFont="1" applyFill="1" applyAlignment="1">
      <alignment horizontal="center" vertical="top"/>
    </xf>
    <xf numFmtId="0" fontId="30" fillId="33" borderId="0" xfId="0" applyFont="1" applyFill="1">
      <alignment vertical="top"/>
    </xf>
    <xf numFmtId="167" fontId="30" fillId="33" borderId="0" xfId="28" applyNumberFormat="1" applyFont="1" applyFill="1" applyAlignment="1">
      <alignment vertical="top"/>
    </xf>
    <xf numFmtId="1" fontId="30" fillId="33" borderId="0" xfId="0" applyNumberFormat="1" applyFont="1" applyFill="1">
      <alignment vertical="top"/>
    </xf>
    <xf numFmtId="0" fontId="30" fillId="33" borderId="0" xfId="0" applyFont="1" applyFill="1" applyAlignment="1">
      <alignment vertical="center"/>
    </xf>
    <xf numFmtId="167" fontId="30" fillId="33" borderId="0" xfId="28" applyNumberFormat="1" applyFont="1" applyFill="1" applyAlignment="1">
      <alignment vertical="center"/>
    </xf>
    <xf numFmtId="9" fontId="30" fillId="33" borderId="0" xfId="45" applyFont="1" applyFill="1" applyAlignment="1">
      <alignment vertical="center"/>
    </xf>
    <xf numFmtId="1" fontId="30" fillId="33" borderId="0" xfId="0" applyNumberFormat="1" applyFont="1" applyFill="1" applyAlignment="1">
      <alignment vertical="center"/>
    </xf>
    <xf numFmtId="9" fontId="30" fillId="0" borderId="0" xfId="45" applyFont="1" applyFill="1" applyAlignment="1">
      <alignment vertical="center"/>
    </xf>
    <xf numFmtId="167" fontId="30" fillId="33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horizontal="center" vertical="top"/>
    </xf>
    <xf numFmtId="167" fontId="30" fillId="0" borderId="0" xfId="28" applyNumberFormat="1" applyFont="1" applyFill="1" applyAlignment="1">
      <alignment horizontal="center" vertical="center"/>
    </xf>
    <xf numFmtId="167" fontId="30" fillId="33" borderId="0" xfId="45" applyNumberFormat="1" applyFont="1" applyFill="1" applyAlignment="1">
      <alignment vertical="center"/>
    </xf>
    <xf numFmtId="167" fontId="30" fillId="0" borderId="0" xfId="45" applyNumberFormat="1" applyFont="1" applyFill="1" applyAlignment="1">
      <alignment vertical="center"/>
    </xf>
    <xf numFmtId="167" fontId="30" fillId="0" borderId="0" xfId="0" applyNumberFormat="1" applyFont="1" applyFill="1" applyAlignment="1">
      <alignment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Alignment="1"/>
    <xf numFmtId="167" fontId="30" fillId="0" borderId="0" xfId="28" applyNumberFormat="1" applyFont="1" applyAlignment="1"/>
    <xf numFmtId="1" fontId="30" fillId="0" borderId="0" xfId="0" applyNumberFormat="1" applyFont="1" applyAlignment="1"/>
    <xf numFmtId="0" fontId="30" fillId="34" borderId="0" xfId="0" applyFont="1" applyFill="1">
      <alignment vertical="top"/>
    </xf>
    <xf numFmtId="167" fontId="30" fillId="34" borderId="0" xfId="28" applyNumberFormat="1" applyFont="1" applyFill="1" applyAlignment="1">
      <alignment vertical="center"/>
    </xf>
    <xf numFmtId="167" fontId="30" fillId="34" borderId="0" xfId="28" applyNumberFormat="1" applyFont="1" applyFill="1" applyAlignment="1">
      <alignment vertical="top"/>
    </xf>
    <xf numFmtId="1" fontId="30" fillId="34" borderId="0" xfId="0" applyNumberFormat="1" applyFont="1" applyFill="1">
      <alignment vertical="top"/>
    </xf>
    <xf numFmtId="9" fontId="30" fillId="34" borderId="0" xfId="45" applyFont="1" applyFill="1" applyAlignment="1">
      <alignment vertical="center"/>
    </xf>
    <xf numFmtId="167" fontId="36" fillId="33" borderId="11" xfId="83" applyNumberFormat="1" applyFont="1" applyFill="1" applyBorder="1" applyAlignment="1">
      <alignment horizontal="center" vertical="center" wrapText="1"/>
    </xf>
    <xf numFmtId="167" fontId="36" fillId="33" borderId="11" xfId="83" applyNumberFormat="1" applyFont="1" applyFill="1" applyBorder="1" applyAlignment="1">
      <alignment horizontal="center" vertical="center"/>
    </xf>
    <xf numFmtId="166" fontId="37" fillId="33" borderId="11" xfId="0" applyNumberFormat="1" applyFont="1" applyFill="1" applyBorder="1" applyAlignment="1">
      <alignment horizontal="center" vertical="center" wrapText="1"/>
    </xf>
    <xf numFmtId="167" fontId="37" fillId="33" borderId="11" xfId="28" applyNumberFormat="1" applyFont="1" applyFill="1" applyBorder="1" applyAlignment="1">
      <alignment horizontal="center" vertical="center" wrapText="1"/>
    </xf>
    <xf numFmtId="0" fontId="37" fillId="33" borderId="11" xfId="0" applyNumberFormat="1" applyFont="1" applyFill="1" applyBorder="1" applyAlignment="1">
      <alignment horizontal="left" vertical="center" wrapText="1"/>
    </xf>
    <xf numFmtId="164" fontId="37" fillId="33" borderId="11" xfId="28" applyNumberFormat="1" applyFont="1" applyFill="1" applyBorder="1" applyAlignment="1">
      <alignment vertical="center"/>
    </xf>
    <xf numFmtId="0" fontId="36" fillId="33" borderId="11" xfId="0" applyFont="1" applyFill="1" applyBorder="1" applyAlignment="1">
      <alignment horizontal="center" vertical="center"/>
    </xf>
    <xf numFmtId="49" fontId="36" fillId="33" borderId="11" xfId="0" applyNumberFormat="1" applyFont="1" applyFill="1" applyBorder="1" applyAlignment="1">
      <alignment horizontal="left" vertical="center" wrapText="1"/>
    </xf>
    <xf numFmtId="0" fontId="36" fillId="33" borderId="11" xfId="0" applyNumberFormat="1" applyFont="1" applyFill="1" applyBorder="1" applyAlignment="1">
      <alignment horizontal="center" vertical="center" wrapText="1"/>
    </xf>
    <xf numFmtId="167" fontId="36" fillId="33" borderId="11" xfId="28" applyNumberFormat="1" applyFont="1" applyFill="1" applyBorder="1" applyAlignment="1">
      <alignment horizontal="center" vertical="center" wrapText="1"/>
    </xf>
    <xf numFmtId="49" fontId="36" fillId="33" borderId="11" xfId="47" applyNumberFormat="1" applyFont="1" applyFill="1" applyBorder="1" applyAlignment="1">
      <alignment horizontal="left" vertical="center" wrapText="1"/>
    </xf>
    <xf numFmtId="164" fontId="36" fillId="33" borderId="11" xfId="28" applyNumberFormat="1" applyFont="1" applyFill="1" applyBorder="1" applyAlignment="1">
      <alignment vertical="center"/>
    </xf>
    <xf numFmtId="164" fontId="36" fillId="33" borderId="11" xfId="28" applyNumberFormat="1" applyFont="1" applyFill="1" applyBorder="1" applyAlignment="1">
      <alignment vertical="center" wrapText="1"/>
    </xf>
    <xf numFmtId="164" fontId="37" fillId="33" borderId="11" xfId="83" applyNumberFormat="1" applyFont="1" applyFill="1" applyBorder="1" applyAlignment="1">
      <alignment vertical="center"/>
    </xf>
    <xf numFmtId="49" fontId="36" fillId="33" borderId="11" xfId="59" applyNumberFormat="1" applyFont="1" applyFill="1" applyBorder="1" applyAlignment="1">
      <alignment horizontal="left" vertical="center" wrapText="1"/>
    </xf>
    <xf numFmtId="164" fontId="37" fillId="33" borderId="11" xfId="83" applyNumberFormat="1" applyFont="1" applyFill="1" applyBorder="1" applyAlignment="1">
      <alignment horizontal="center" vertical="center"/>
    </xf>
    <xf numFmtId="164" fontId="37" fillId="33" borderId="11" xfId="83" applyNumberFormat="1" applyFont="1" applyFill="1" applyBorder="1" applyAlignment="1">
      <alignment horizontal="left" vertical="center"/>
    </xf>
    <xf numFmtId="0" fontId="39" fillId="0" borderId="0" xfId="0" applyNumberFormat="1" applyFont="1" applyFill="1" applyAlignment="1">
      <alignment horizontal="left" vertical="top" wrapText="1"/>
    </xf>
    <xf numFmtId="0" fontId="36" fillId="33" borderId="11" xfId="0" applyNumberFormat="1" applyFont="1" applyFill="1" applyBorder="1" applyAlignment="1">
      <alignment horizontal="left" vertical="center" wrapText="1"/>
    </xf>
    <xf numFmtId="0" fontId="37" fillId="33" borderId="11" xfId="0" applyNumberFormat="1" applyFont="1" applyFill="1" applyBorder="1" applyAlignment="1">
      <alignment horizontal="center" vertical="center" wrapText="1"/>
    </xf>
    <xf numFmtId="0" fontId="36" fillId="33" borderId="11" xfId="0" applyFont="1" applyFill="1" applyBorder="1" applyAlignment="1">
      <alignment horizontal="left" vertical="center" wrapText="1"/>
    </xf>
    <xf numFmtId="1" fontId="36" fillId="33" borderId="11" xfId="0" applyNumberFormat="1" applyFont="1" applyFill="1" applyBorder="1" applyAlignment="1">
      <alignment horizontal="left" vertical="center" wrapText="1"/>
    </xf>
    <xf numFmtId="0" fontId="30" fillId="33" borderId="12" xfId="0" applyFont="1" applyFill="1" applyBorder="1" applyAlignment="1">
      <alignment horizontal="center" vertical="center"/>
    </xf>
    <xf numFmtId="0" fontId="30" fillId="33" borderId="13" xfId="0" applyFont="1" applyFill="1" applyBorder="1" applyAlignment="1">
      <alignment vertical="center"/>
    </xf>
    <xf numFmtId="0" fontId="30" fillId="33" borderId="13" xfId="0" applyNumberFormat="1" applyFont="1" applyFill="1" applyBorder="1" applyAlignment="1">
      <alignment horizontal="center" vertical="center"/>
    </xf>
    <xf numFmtId="167" fontId="30" fillId="33" borderId="13" xfId="28" applyNumberFormat="1" applyFont="1" applyFill="1" applyBorder="1" applyAlignment="1">
      <alignment horizontal="center" vertical="center"/>
    </xf>
    <xf numFmtId="0" fontId="39" fillId="33" borderId="13" xfId="0" applyFont="1" applyFill="1" applyBorder="1" applyAlignment="1">
      <alignment horizontal="left" vertical="center" wrapText="1"/>
    </xf>
    <xf numFmtId="0" fontId="30" fillId="33" borderId="10" xfId="0" applyFont="1" applyFill="1" applyBorder="1" applyAlignment="1">
      <alignment horizontal="center" vertical="center"/>
    </xf>
    <xf numFmtId="0" fontId="30" fillId="33" borderId="0" xfId="0" applyFont="1" applyFill="1" applyBorder="1" applyAlignment="1">
      <alignment vertical="center"/>
    </xf>
    <xf numFmtId="0" fontId="30" fillId="33" borderId="0" xfId="0" applyNumberFormat="1" applyFont="1" applyFill="1" applyBorder="1" applyAlignment="1">
      <alignment horizontal="center" vertical="center"/>
    </xf>
    <xf numFmtId="167" fontId="30" fillId="33" borderId="0" xfId="28" applyNumberFormat="1" applyFont="1" applyFill="1" applyBorder="1" applyAlignment="1">
      <alignment horizontal="center" vertical="center"/>
    </xf>
    <xf numFmtId="0" fontId="39" fillId="33" borderId="0" xfId="0" applyFont="1" applyFill="1" applyBorder="1" applyAlignment="1">
      <alignment horizontal="left" vertical="center" wrapText="1"/>
    </xf>
    <xf numFmtId="0" fontId="37" fillId="33" borderId="11" xfId="0" applyFont="1" applyFill="1" applyBorder="1" applyAlignment="1">
      <alignment horizontal="left" vertical="center" wrapText="1"/>
    </xf>
    <xf numFmtId="0" fontId="37" fillId="33" borderId="11" xfId="0" applyNumberFormat="1" applyFont="1" applyFill="1" applyBorder="1" applyAlignment="1">
      <alignment horizontal="center" vertical="center" wrapText="1"/>
    </xf>
    <xf numFmtId="0" fontId="38" fillId="33" borderId="0" xfId="0" applyFont="1" applyFill="1" applyBorder="1" applyAlignment="1">
      <alignment vertical="center"/>
    </xf>
    <xf numFmtId="0" fontId="40" fillId="33" borderId="0" xfId="0" applyFont="1" applyFill="1" applyBorder="1" applyAlignment="1">
      <alignment vertical="center"/>
    </xf>
    <xf numFmtId="0" fontId="38" fillId="33" borderId="0" xfId="0" applyFont="1" applyFill="1" applyBorder="1" applyAlignment="1">
      <alignment horizontal="center" vertical="center"/>
    </xf>
    <xf numFmtId="0" fontId="40" fillId="33" borderId="0" xfId="0" applyFont="1" applyFill="1" applyBorder="1" applyAlignment="1">
      <alignment horizontal="left" vertical="center"/>
    </xf>
    <xf numFmtId="167" fontId="30" fillId="0" borderId="11" xfId="28" applyNumberFormat="1" applyFont="1" applyFill="1" applyBorder="1" applyAlignment="1">
      <alignment horizontal="center" vertical="center"/>
    </xf>
    <xf numFmtId="0" fontId="39" fillId="0" borderId="11" xfId="0" applyNumberFormat="1" applyFont="1" applyFill="1" applyBorder="1" applyAlignment="1">
      <alignment horizontal="left" vertical="top" wrapText="1"/>
    </xf>
    <xf numFmtId="0" fontId="41" fillId="0" borderId="11" xfId="0" applyFont="1" applyFill="1" applyBorder="1" applyAlignment="1">
      <alignment horizontal="center" vertical="top"/>
    </xf>
    <xf numFmtId="0" fontId="38" fillId="33" borderId="0" xfId="0" applyFont="1" applyFill="1" applyBorder="1" applyAlignment="1">
      <alignment horizontal="center" vertical="center"/>
    </xf>
    <xf numFmtId="0" fontId="40" fillId="33" borderId="0" xfId="0" applyFont="1" applyFill="1" applyBorder="1" applyAlignment="1">
      <alignment horizontal="left" vertical="center"/>
    </xf>
    <xf numFmtId="0" fontId="36" fillId="33" borderId="11" xfId="0" applyNumberFormat="1" applyFont="1" applyFill="1" applyBorder="1" applyAlignment="1">
      <alignment horizontal="left" vertical="center" wrapText="1"/>
    </xf>
    <xf numFmtId="0" fontId="36" fillId="33" borderId="11" xfId="0" applyFont="1" applyFill="1" applyBorder="1" applyAlignment="1">
      <alignment horizontal="left" vertical="center" wrapText="1"/>
    </xf>
    <xf numFmtId="1" fontId="36" fillId="33" borderId="11" xfId="0" applyNumberFormat="1" applyFont="1" applyFill="1" applyBorder="1" applyAlignment="1">
      <alignment horizontal="left" vertical="center" wrapText="1"/>
    </xf>
  </cellXfs>
  <cellStyles count="107">
    <cellStyle name="20% - Accent1" xfId="1" builtinId="30" customBuiltin="1"/>
    <cellStyle name="20% - Accent1 2" xfId="65" xr:uid="{00000000-0005-0000-0000-000001000000}"/>
    <cellStyle name="20% - Accent2" xfId="2" builtinId="34" customBuiltin="1"/>
    <cellStyle name="20% - Accent2 2" xfId="67" xr:uid="{00000000-0005-0000-0000-000003000000}"/>
    <cellStyle name="20% - Accent3" xfId="3" builtinId="38" customBuiltin="1"/>
    <cellStyle name="20% - Accent3 2" xfId="69" xr:uid="{00000000-0005-0000-0000-000005000000}"/>
    <cellStyle name="20% - Accent4" xfId="4" builtinId="42" customBuiltin="1"/>
    <cellStyle name="20% - Accent4 2" xfId="71" xr:uid="{00000000-0005-0000-0000-000007000000}"/>
    <cellStyle name="20% - Accent5" xfId="5" builtinId="46" customBuiltin="1"/>
    <cellStyle name="20% - Accent5 2" xfId="73" xr:uid="{00000000-0005-0000-0000-000009000000}"/>
    <cellStyle name="20% - Accent6" xfId="6" builtinId="50" customBuiltin="1"/>
    <cellStyle name="20% - Accent6 2" xfId="75" xr:uid="{00000000-0005-0000-0000-00000B000000}"/>
    <cellStyle name="40% - Accent1" xfId="7" builtinId="31" customBuiltin="1"/>
    <cellStyle name="40% - Accent1 2" xfId="66" xr:uid="{00000000-0005-0000-0000-00000D000000}"/>
    <cellStyle name="40% - Accent2" xfId="8" builtinId="35" customBuiltin="1"/>
    <cellStyle name="40% - Accent2 2" xfId="68" xr:uid="{00000000-0005-0000-0000-00000F000000}"/>
    <cellStyle name="40% - Accent3" xfId="9" builtinId="39" customBuiltin="1"/>
    <cellStyle name="40% - Accent3 2" xfId="70" xr:uid="{00000000-0005-0000-0000-000011000000}"/>
    <cellStyle name="40% - Accent4" xfId="10" builtinId="43" customBuiltin="1"/>
    <cellStyle name="40% - Accent4 2" xfId="72" xr:uid="{00000000-0005-0000-0000-000013000000}"/>
    <cellStyle name="40% - Accent5" xfId="11" builtinId="47" customBuiltin="1"/>
    <cellStyle name="40% - Accent5 2" xfId="74" xr:uid="{00000000-0005-0000-0000-000015000000}"/>
    <cellStyle name="40% - Accent6" xfId="12" builtinId="51" customBuiltin="1"/>
    <cellStyle name="40% - Accent6 2" xfId="76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FE" xfId="43" xr:uid="{00000000-0005-0000-0000-000024000000}"/>
    <cellStyle name="Bình thường" xfId="0" builtinId="0" customBuiltin="1"/>
    <cellStyle name="Comma 2" xfId="49" xr:uid="{00000000-0005-0000-0000-000029000000}"/>
    <cellStyle name="Comma 2 2" xfId="55" xr:uid="{00000000-0005-0000-0000-00002A000000}"/>
    <cellStyle name="Comma 2 2 2" xfId="103" xr:uid="{00000000-0005-0000-0000-00002B000000}"/>
    <cellStyle name="Comma 2 2 3" xfId="83" xr:uid="{00000000-0005-0000-0000-00002C000000}"/>
    <cellStyle name="Comma 2 3" xfId="85" xr:uid="{00000000-0005-0000-0000-00002D000000}"/>
    <cellStyle name="Comma 3" xfId="54" xr:uid="{00000000-0005-0000-0000-00002E000000}"/>
    <cellStyle name="Comma 3 2" xfId="87" xr:uid="{00000000-0005-0000-0000-00002F000000}"/>
    <cellStyle name="Currency 2" xfId="50" xr:uid="{00000000-0005-0000-0000-000030000000}"/>
    <cellStyle name="Currency 2 2" xfId="101" xr:uid="{00000000-0005-0000-0000-000031000000}"/>
    <cellStyle name="Currency 3" xfId="57" xr:uid="{00000000-0005-0000-0000-000032000000}"/>
    <cellStyle name="Currency 3 2" xfId="78" xr:uid="{00000000-0005-0000-0000-000033000000}"/>
    <cellStyle name="Currency 3 2 2" xfId="98" xr:uid="{00000000-0005-0000-0000-000034000000}"/>
    <cellStyle name="Dấu phẩy" xfId="28" builtinId="3"/>
    <cellStyle name="Đầu đề 1" xfId="31" builtinId="16" customBuiltin="1"/>
    <cellStyle name="Đầu đề 2" xfId="32" builtinId="17" customBuiltin="1"/>
    <cellStyle name="Đầu đề 3" xfId="33" builtinId="18" customBuiltin="1"/>
    <cellStyle name="Đầu đề 4" xfId="34" builtinId="19" customBuiltin="1"/>
    <cellStyle name="Đầu ra" xfId="39" builtinId="21" customBuiltin="1"/>
    <cellStyle name="Đầu vào" xfId="35" builtinId="20" customBuiltin="1"/>
    <cellStyle name="Ghi chú" xfId="38" builtinId="10" customBuiltin="1"/>
    <cellStyle name="Kiểm tra Ô" xfId="27" builtinId="23" customBuiltin="1"/>
    <cellStyle name="Normal 10" xfId="105" xr:uid="{00000000-0005-0000-0000-00003F000000}"/>
    <cellStyle name="Normal 2" xfId="44" xr:uid="{00000000-0005-0000-0000-000040000000}"/>
    <cellStyle name="Normal 2 2" xfId="52" xr:uid="{00000000-0005-0000-0000-000041000000}"/>
    <cellStyle name="Normal 2 2 2" xfId="56" xr:uid="{00000000-0005-0000-0000-000042000000}"/>
    <cellStyle name="Normal 2 2 2 2" xfId="99" xr:uid="{00000000-0005-0000-0000-000043000000}"/>
    <cellStyle name="Normal 2 2 3" xfId="79" xr:uid="{00000000-0005-0000-0000-000044000000}"/>
    <cellStyle name="Normal 2 3" xfId="84" xr:uid="{00000000-0005-0000-0000-000045000000}"/>
    <cellStyle name="Normal 2 4" xfId="88" xr:uid="{00000000-0005-0000-0000-000046000000}"/>
    <cellStyle name="Normal 2 5" xfId="86" xr:uid="{00000000-0005-0000-0000-000047000000}"/>
    <cellStyle name="Normal 2 6" xfId="89" xr:uid="{00000000-0005-0000-0000-000048000000}"/>
    <cellStyle name="Normal 2 7" xfId="81" xr:uid="{00000000-0005-0000-0000-000049000000}"/>
    <cellStyle name="Normal 2 8" xfId="106" xr:uid="{00000000-0005-0000-0000-00004A000000}"/>
    <cellStyle name="Normal 3" xfId="48" xr:uid="{00000000-0005-0000-0000-00004B000000}"/>
    <cellStyle name="Normal 3 2" xfId="90" xr:uid="{00000000-0005-0000-0000-00004C000000}"/>
    <cellStyle name="Normal 3 2 2" xfId="100" xr:uid="{00000000-0005-0000-0000-00004D000000}"/>
    <cellStyle name="Normal 3 3" xfId="62" xr:uid="{00000000-0005-0000-0000-00004E000000}"/>
    <cellStyle name="Normal 3 3 2" xfId="96" xr:uid="{00000000-0005-0000-0000-00004F000000}"/>
    <cellStyle name="Normal 3 3 3" xfId="102" xr:uid="{00000000-0005-0000-0000-000050000000}"/>
    <cellStyle name="Normal 3 3 4" xfId="80" xr:uid="{00000000-0005-0000-0000-000051000000}"/>
    <cellStyle name="Normal 3 4" xfId="93" xr:uid="{00000000-0005-0000-0000-000052000000}"/>
    <cellStyle name="Normal 3 5" xfId="95" xr:uid="{00000000-0005-0000-0000-000053000000}"/>
    <cellStyle name="Normal 3 6" xfId="82" xr:uid="{00000000-0005-0000-0000-000054000000}"/>
    <cellStyle name="Normal 4" xfId="47" xr:uid="{00000000-0005-0000-0000-000055000000}"/>
    <cellStyle name="Normal 4 2" xfId="104" xr:uid="{00000000-0005-0000-0000-000056000000}"/>
    <cellStyle name="Normal 4 3" xfId="91" xr:uid="{00000000-0005-0000-0000-000057000000}"/>
    <cellStyle name="Normal 5" xfId="53" xr:uid="{00000000-0005-0000-0000-000058000000}"/>
    <cellStyle name="Normal 5 2" xfId="97" xr:uid="{00000000-0005-0000-0000-000059000000}"/>
    <cellStyle name="Normal 5 3" xfId="92" xr:uid="{00000000-0005-0000-0000-00005A000000}"/>
    <cellStyle name="Normal 6" xfId="59" xr:uid="{00000000-0005-0000-0000-00005B000000}"/>
    <cellStyle name="Normal 6 2" xfId="94" xr:uid="{00000000-0005-0000-0000-00005C000000}"/>
    <cellStyle name="Normal 7" xfId="60" xr:uid="{00000000-0005-0000-0000-00005D000000}"/>
    <cellStyle name="Normal 8" xfId="61" xr:uid="{00000000-0005-0000-0000-00005E000000}"/>
    <cellStyle name="Normal 9" xfId="77" xr:uid="{00000000-0005-0000-0000-00005F000000}"/>
    <cellStyle name="Note 2" xfId="64" xr:uid="{00000000-0005-0000-0000-000061000000}"/>
    <cellStyle name="Ô được Nối kết" xfId="36" builtinId="24" customBuiltin="1"/>
    <cellStyle name="Percent 2" xfId="51" xr:uid="{00000000-0005-0000-0000-000064000000}"/>
    <cellStyle name="Percent 3" xfId="58" xr:uid="{00000000-0005-0000-0000-000065000000}"/>
    <cellStyle name="Phần trăm" xfId="45" builtinId="5"/>
    <cellStyle name="Tiêu đề" xfId="40" builtinId="15" customBuiltin="1"/>
    <cellStyle name="Tính toán" xfId="26" builtinId="22" customBuiltin="1"/>
    <cellStyle name="Title 2" xfId="63" xr:uid="{00000000-0005-0000-0000-000067000000}"/>
    <cellStyle name="Tổng" xfId="41" builtinId="25" customBuiltin="1"/>
    <cellStyle name="Tốt" xfId="30" builtinId="26" customBuiltin="1"/>
    <cellStyle name="Trung lập" xfId="37" builtinId="28" customBuiltin="1"/>
    <cellStyle name="Văn bản Cảnh báo" xfId="42" builtinId="11" customBuiltin="1"/>
    <cellStyle name="Văn bản Giải thích" xfId="29" builtinId="53" customBuiltin="1"/>
    <cellStyle name="Xấu" xfId="25" builtinId="27" customBuiltin="1"/>
    <cellStyle name="常规_Sheet1" xfId="46" xr:uid="{00000000-0005-0000-0000-00006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C0C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314325</xdr:colOff>
          <xdr:row>137</xdr:row>
          <xdr:rowOff>0</xdr:rowOff>
        </xdr:from>
        <xdr:to>
          <xdr:col>1</xdr:col>
          <xdr:colOff>123825</xdr:colOff>
          <xdr:row>137</xdr:row>
          <xdr:rowOff>228600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137</xdr:row>
          <xdr:rowOff>0</xdr:rowOff>
        </xdr:from>
        <xdr:to>
          <xdr:col>2</xdr:col>
          <xdr:colOff>219075</xdr:colOff>
          <xdr:row>137</xdr:row>
          <xdr:rowOff>228600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FF00"/>
    <pageSetUpPr fitToPage="1"/>
  </sheetPr>
  <dimension ref="A1:O219"/>
  <sheetViews>
    <sheetView tabSelected="1" view="pageBreakPreview" topLeftCell="A226" zoomScaleNormal="100" zoomScaleSheetLayoutView="100" workbookViewId="0">
      <selection activeCell="B9" sqref="B9:G9"/>
    </sheetView>
  </sheetViews>
  <sheetFormatPr defaultColWidth="9.140625" defaultRowHeight="15.75"/>
  <cols>
    <col min="1" max="1" width="6.140625" style="7" customWidth="1"/>
    <col min="2" max="2" width="65.7109375" style="4" customWidth="1"/>
    <col min="3" max="3" width="7.5703125" style="17" customWidth="1"/>
    <col min="4" max="6" width="11.85546875" style="18" customWidth="1"/>
    <col min="7" max="7" width="27.42578125" style="48" bestFit="1" customWidth="1"/>
    <col min="8" max="8" width="11.7109375" style="5" bestFit="1" customWidth="1"/>
    <col min="9" max="9" width="14.140625" style="4" customWidth="1"/>
    <col min="10" max="10" width="20" style="4" customWidth="1"/>
    <col min="11" max="11" width="21" style="4" customWidth="1"/>
    <col min="12" max="12" width="20.5703125" style="6" customWidth="1"/>
    <col min="13" max="13" width="16.7109375" style="4" customWidth="1"/>
    <col min="14" max="14" width="11.28515625" style="5" bestFit="1" customWidth="1"/>
    <col min="15" max="15" width="4.85546875" style="4" bestFit="1" customWidth="1"/>
    <col min="16" max="16384" width="9.140625" style="4"/>
  </cols>
  <sheetData>
    <row r="1" spans="1:14" s="1" customFormat="1">
      <c r="A1" s="53"/>
      <c r="B1" s="54"/>
      <c r="C1" s="55"/>
      <c r="D1" s="56"/>
      <c r="E1" s="56"/>
      <c r="F1" s="56"/>
      <c r="G1" s="57"/>
      <c r="H1" s="2"/>
      <c r="L1" s="3"/>
      <c r="N1" s="2" t="s">
        <v>82</v>
      </c>
    </row>
    <row r="2" spans="1:14" s="1" customFormat="1">
      <c r="A2" s="58"/>
      <c r="B2" s="59"/>
      <c r="C2" s="60"/>
      <c r="D2" s="61"/>
      <c r="E2" s="61"/>
      <c r="F2" s="61"/>
      <c r="G2" s="62"/>
      <c r="H2" s="2"/>
      <c r="L2" s="3"/>
      <c r="N2" s="2"/>
    </row>
    <row r="3" spans="1:14" ht="15.75" customHeight="1">
      <c r="A3" s="65"/>
      <c r="B3" s="65"/>
      <c r="C3" s="65"/>
      <c r="D3" s="65"/>
      <c r="E3" s="65"/>
      <c r="F3" s="65"/>
      <c r="G3" s="65"/>
    </row>
    <row r="4" spans="1:14" ht="15.75" customHeight="1">
      <c r="A4" s="65"/>
      <c r="B4" s="65"/>
      <c r="C4" s="65"/>
      <c r="D4" s="65"/>
      <c r="E4" s="65"/>
      <c r="F4" s="65"/>
      <c r="G4" s="65"/>
    </row>
    <row r="5" spans="1:14" ht="28.5" customHeight="1">
      <c r="A5" s="65"/>
      <c r="B5" s="72" t="s">
        <v>315</v>
      </c>
      <c r="C5" s="72"/>
      <c r="D5" s="72"/>
      <c r="E5" s="72"/>
      <c r="F5" s="72"/>
      <c r="G5" s="72"/>
    </row>
    <row r="6" spans="1:14" ht="28.5" customHeight="1">
      <c r="A6" s="65"/>
      <c r="B6" s="67"/>
      <c r="C6" s="67"/>
      <c r="D6" s="67"/>
      <c r="E6" s="67"/>
      <c r="F6" s="67"/>
      <c r="G6" s="67"/>
    </row>
    <row r="7" spans="1:14" ht="15.75" customHeight="1">
      <c r="A7" s="65"/>
      <c r="B7" s="73" t="s">
        <v>316</v>
      </c>
      <c r="C7" s="73"/>
      <c r="D7" s="73"/>
      <c r="E7" s="73"/>
      <c r="F7" s="73"/>
      <c r="G7" s="73"/>
    </row>
    <row r="8" spans="1:14" ht="15.75" customHeight="1">
      <c r="A8" s="65"/>
      <c r="B8" s="68"/>
      <c r="C8" s="68"/>
      <c r="D8" s="68"/>
      <c r="E8" s="68"/>
      <c r="F8" s="68"/>
      <c r="G8" s="68"/>
    </row>
    <row r="9" spans="1:14" ht="15.75" customHeight="1">
      <c r="A9" s="65"/>
      <c r="B9" s="73"/>
      <c r="C9" s="73"/>
      <c r="D9" s="73"/>
      <c r="E9" s="73"/>
      <c r="F9" s="73"/>
      <c r="G9" s="73"/>
    </row>
    <row r="10" spans="1:14" ht="15.75" customHeight="1">
      <c r="A10" s="65"/>
      <c r="B10" s="66"/>
      <c r="C10" s="65"/>
      <c r="D10" s="65"/>
      <c r="E10" s="65"/>
      <c r="F10" s="65"/>
      <c r="G10" s="65"/>
    </row>
    <row r="11" spans="1:14" ht="15.75" customHeight="1">
      <c r="A11" s="65"/>
      <c r="B11" s="73" t="s">
        <v>317</v>
      </c>
      <c r="C11" s="73"/>
      <c r="D11" s="73"/>
      <c r="E11" s="73"/>
      <c r="F11" s="73"/>
      <c r="G11" s="73"/>
    </row>
    <row r="12" spans="1:14" ht="15.75" customHeight="1">
      <c r="A12" s="65"/>
      <c r="B12" s="66"/>
      <c r="C12" s="65"/>
      <c r="D12" s="65"/>
      <c r="E12" s="65"/>
      <c r="F12" s="65"/>
      <c r="G12" s="65"/>
    </row>
    <row r="13" spans="1:14" ht="15.75" customHeight="1">
      <c r="A13" s="65"/>
      <c r="B13" s="73" t="s">
        <v>319</v>
      </c>
      <c r="C13" s="73"/>
      <c r="D13" s="73"/>
      <c r="E13" s="73"/>
      <c r="F13" s="73"/>
      <c r="G13" s="73"/>
    </row>
    <row r="14" spans="1:14" ht="15.75" customHeight="1">
      <c r="A14" s="65"/>
      <c r="B14" s="68"/>
      <c r="C14" s="68"/>
      <c r="D14" s="68"/>
      <c r="E14" s="68"/>
      <c r="F14" s="68"/>
      <c r="G14" s="68"/>
    </row>
    <row r="15" spans="1:14" ht="15.75" customHeight="1">
      <c r="A15" s="65"/>
      <c r="B15" s="65"/>
      <c r="C15" s="65"/>
      <c r="D15" s="65"/>
      <c r="E15" s="65"/>
      <c r="F15" s="65"/>
      <c r="G15" s="65"/>
    </row>
    <row r="16" spans="1:14" s="1" customFormat="1" ht="30">
      <c r="A16" s="33" t="s">
        <v>35</v>
      </c>
      <c r="B16" s="33" t="s">
        <v>33</v>
      </c>
      <c r="C16" s="33" t="s">
        <v>34</v>
      </c>
      <c r="D16" s="34" t="s">
        <v>312</v>
      </c>
      <c r="E16" s="34" t="s">
        <v>313</v>
      </c>
      <c r="F16" s="34" t="s">
        <v>314</v>
      </c>
      <c r="G16" s="64" t="s">
        <v>65</v>
      </c>
      <c r="H16" s="2"/>
      <c r="L16" s="3"/>
      <c r="N16" s="2"/>
    </row>
    <row r="17" spans="1:15" s="8" customFormat="1">
      <c r="A17" s="33"/>
      <c r="B17" s="36" t="s">
        <v>75</v>
      </c>
      <c r="C17" s="50"/>
      <c r="D17" s="34"/>
      <c r="E17" s="34"/>
      <c r="F17" s="34"/>
      <c r="G17" s="35"/>
      <c r="H17" s="9"/>
      <c r="L17" s="10"/>
      <c r="N17" s="9" t="s">
        <v>94</v>
      </c>
      <c r="O17" s="8" t="s">
        <v>95</v>
      </c>
    </row>
    <row r="18" spans="1:15" s="11" customFormat="1">
      <c r="A18" s="37">
        <v>1</v>
      </c>
      <c r="B18" s="38" t="s">
        <v>80</v>
      </c>
      <c r="C18" s="39" t="s">
        <v>67</v>
      </c>
      <c r="D18" s="40">
        <v>2500</v>
      </c>
      <c r="E18" s="40"/>
      <c r="F18" s="40"/>
      <c r="G18" s="74" t="s">
        <v>101</v>
      </c>
      <c r="H18" s="12"/>
      <c r="I18" s="19"/>
      <c r="K18" s="16"/>
      <c r="L18" s="14"/>
      <c r="N18" s="12">
        <v>1600</v>
      </c>
      <c r="O18" s="13">
        <v>6.6666666666666652E-2</v>
      </c>
    </row>
    <row r="19" spans="1:15" s="11" customFormat="1">
      <c r="A19" s="37">
        <f>1+A18</f>
        <v>2</v>
      </c>
      <c r="B19" s="38" t="s">
        <v>81</v>
      </c>
      <c r="C19" s="39" t="s">
        <v>67</v>
      </c>
      <c r="D19" s="40">
        <v>3000</v>
      </c>
      <c r="E19" s="40"/>
      <c r="F19" s="40"/>
      <c r="G19" s="74"/>
      <c r="H19" s="12"/>
      <c r="I19" s="19"/>
      <c r="K19" s="16"/>
      <c r="L19" s="14"/>
      <c r="N19" s="12">
        <v>1700</v>
      </c>
      <c r="O19" s="13">
        <v>6.25E-2</v>
      </c>
    </row>
    <row r="20" spans="1:15" s="11" customFormat="1">
      <c r="A20" s="37">
        <f t="shared" ref="A20:A32" si="0">1+A19</f>
        <v>3</v>
      </c>
      <c r="B20" s="38" t="s">
        <v>102</v>
      </c>
      <c r="C20" s="39" t="s">
        <v>67</v>
      </c>
      <c r="D20" s="40">
        <v>3000</v>
      </c>
      <c r="E20" s="40"/>
      <c r="F20" s="40"/>
      <c r="G20" s="74"/>
      <c r="H20" s="12"/>
      <c r="I20" s="19"/>
      <c r="K20" s="16"/>
      <c r="L20" s="14"/>
      <c r="N20" s="12">
        <v>40600</v>
      </c>
      <c r="O20" s="13">
        <v>5.1813471502590636E-2</v>
      </c>
    </row>
    <row r="21" spans="1:15" s="22" customFormat="1">
      <c r="A21" s="37">
        <f t="shared" si="0"/>
        <v>4</v>
      </c>
      <c r="B21" s="51" t="s">
        <v>103</v>
      </c>
      <c r="C21" s="39" t="s">
        <v>67</v>
      </c>
      <c r="D21" s="40">
        <v>2500</v>
      </c>
      <c r="E21" s="40"/>
      <c r="F21" s="40"/>
      <c r="G21" s="75" t="s">
        <v>101</v>
      </c>
      <c r="I21" s="19"/>
      <c r="K21" s="16"/>
    </row>
    <row r="22" spans="1:15" s="22" customFormat="1">
      <c r="A22" s="37">
        <f t="shared" si="0"/>
        <v>5</v>
      </c>
      <c r="B22" s="51" t="s">
        <v>159</v>
      </c>
      <c r="C22" s="39" t="s">
        <v>67</v>
      </c>
      <c r="D22" s="40">
        <v>3000</v>
      </c>
      <c r="E22" s="40"/>
      <c r="F22" s="40"/>
      <c r="G22" s="75"/>
      <c r="I22" s="20"/>
      <c r="K22" s="21"/>
    </row>
    <row r="23" spans="1:15" s="22" customFormat="1">
      <c r="A23" s="37">
        <f t="shared" si="0"/>
        <v>6</v>
      </c>
      <c r="B23" s="51" t="s">
        <v>161</v>
      </c>
      <c r="C23" s="39" t="s">
        <v>67</v>
      </c>
      <c r="D23" s="40">
        <v>3000</v>
      </c>
      <c r="E23" s="40"/>
      <c r="F23" s="40"/>
      <c r="G23" s="75"/>
      <c r="I23" s="20"/>
      <c r="K23" s="21"/>
    </row>
    <row r="24" spans="1:15" s="22" customFormat="1">
      <c r="A24" s="37">
        <f t="shared" si="0"/>
        <v>7</v>
      </c>
      <c r="B24" s="51" t="s">
        <v>205</v>
      </c>
      <c r="C24" s="39" t="s">
        <v>67</v>
      </c>
      <c r="D24" s="40">
        <v>3000</v>
      </c>
      <c r="E24" s="40"/>
      <c r="F24" s="40"/>
      <c r="G24" s="75" t="s">
        <v>160</v>
      </c>
      <c r="I24" s="20"/>
      <c r="K24" s="21"/>
    </row>
    <row r="25" spans="1:15" s="22" customFormat="1">
      <c r="A25" s="37">
        <f t="shared" si="0"/>
        <v>8</v>
      </c>
      <c r="B25" s="51" t="s">
        <v>206</v>
      </c>
      <c r="C25" s="39" t="s">
        <v>67</v>
      </c>
      <c r="D25" s="40">
        <v>3000</v>
      </c>
      <c r="E25" s="40"/>
      <c r="F25" s="40"/>
      <c r="G25" s="75"/>
      <c r="I25" s="20"/>
      <c r="K25" s="21"/>
    </row>
    <row r="26" spans="1:15" s="22" customFormat="1">
      <c r="A26" s="37">
        <f t="shared" si="0"/>
        <v>9</v>
      </c>
      <c r="B26" s="51" t="s">
        <v>3</v>
      </c>
      <c r="C26" s="39" t="s">
        <v>36</v>
      </c>
      <c r="D26" s="40">
        <v>27000</v>
      </c>
      <c r="E26" s="40"/>
      <c r="F26" s="40"/>
      <c r="G26" s="75"/>
      <c r="I26" s="20"/>
      <c r="K26" s="21"/>
    </row>
    <row r="27" spans="1:15" s="22" customFormat="1">
      <c r="A27" s="37">
        <f t="shared" si="0"/>
        <v>10</v>
      </c>
      <c r="B27" s="51" t="s">
        <v>4</v>
      </c>
      <c r="C27" s="39" t="s">
        <v>36</v>
      </c>
      <c r="D27" s="40">
        <v>54000</v>
      </c>
      <c r="E27" s="40"/>
      <c r="F27" s="40"/>
      <c r="G27" s="75" t="s">
        <v>138</v>
      </c>
      <c r="I27" s="19"/>
      <c r="K27" s="16"/>
    </row>
    <row r="28" spans="1:15" s="22" customFormat="1">
      <c r="A28" s="37">
        <f t="shared" si="0"/>
        <v>11</v>
      </c>
      <c r="B28" s="51" t="s">
        <v>5</v>
      </c>
      <c r="C28" s="39" t="s">
        <v>36</v>
      </c>
      <c r="D28" s="40">
        <v>37000</v>
      </c>
      <c r="E28" s="40"/>
      <c r="F28" s="40"/>
      <c r="G28" s="75"/>
      <c r="I28" s="19"/>
      <c r="K28" s="16"/>
    </row>
    <row r="29" spans="1:15" s="22" customFormat="1" ht="42.75">
      <c r="A29" s="37">
        <f t="shared" si="0"/>
        <v>12</v>
      </c>
      <c r="B29" s="51" t="s">
        <v>155</v>
      </c>
      <c r="C29" s="39" t="s">
        <v>36</v>
      </c>
      <c r="D29" s="40">
        <v>37500</v>
      </c>
      <c r="E29" s="40"/>
      <c r="F29" s="40"/>
      <c r="G29" s="51" t="s">
        <v>122</v>
      </c>
    </row>
    <row r="30" spans="1:15" s="22" customFormat="1" ht="42.75">
      <c r="A30" s="37">
        <f t="shared" si="0"/>
        <v>13</v>
      </c>
      <c r="B30" s="51" t="s">
        <v>156</v>
      </c>
      <c r="C30" s="39" t="s">
        <v>36</v>
      </c>
      <c r="D30" s="40">
        <v>68500</v>
      </c>
      <c r="E30" s="40"/>
      <c r="F30" s="40"/>
      <c r="G30" s="51" t="s">
        <v>123</v>
      </c>
    </row>
    <row r="31" spans="1:15" s="22" customFormat="1" ht="42.75">
      <c r="A31" s="37">
        <f t="shared" si="0"/>
        <v>14</v>
      </c>
      <c r="B31" s="51" t="s">
        <v>157</v>
      </c>
      <c r="C31" s="39" t="s">
        <v>36</v>
      </c>
      <c r="D31" s="40">
        <v>54000</v>
      </c>
      <c r="E31" s="40"/>
      <c r="F31" s="40"/>
      <c r="G31" s="51" t="s">
        <v>122</v>
      </c>
    </row>
    <row r="32" spans="1:15" s="22" customFormat="1" ht="42.75">
      <c r="A32" s="37">
        <f t="shared" si="0"/>
        <v>15</v>
      </c>
      <c r="B32" s="51" t="s">
        <v>158</v>
      </c>
      <c r="C32" s="39" t="s">
        <v>36</v>
      </c>
      <c r="D32" s="40">
        <v>154000</v>
      </c>
      <c r="E32" s="40"/>
      <c r="F32" s="40"/>
      <c r="G32" s="51" t="s">
        <v>123</v>
      </c>
    </row>
    <row r="33" spans="1:15">
      <c r="A33" s="37"/>
      <c r="B33" s="36" t="s">
        <v>182</v>
      </c>
      <c r="C33" s="50"/>
      <c r="D33" s="40"/>
      <c r="E33" s="40"/>
      <c r="F33" s="40"/>
      <c r="G33" s="35"/>
      <c r="N33" s="2"/>
      <c r="O33" s="15"/>
    </row>
    <row r="34" spans="1:15" s="1" customFormat="1">
      <c r="A34" s="37">
        <f>1+A33</f>
        <v>1</v>
      </c>
      <c r="B34" s="38" t="s">
        <v>1</v>
      </c>
      <c r="C34" s="39" t="s">
        <v>36</v>
      </c>
      <c r="D34" s="40">
        <v>16000</v>
      </c>
      <c r="E34" s="40"/>
      <c r="F34" s="40"/>
      <c r="G34" s="49" t="s">
        <v>41</v>
      </c>
      <c r="H34" s="2"/>
      <c r="L34" s="3"/>
      <c r="N34" s="2">
        <v>11800</v>
      </c>
      <c r="O34" s="15">
        <v>5.3571428571428603E-2</v>
      </c>
    </row>
    <row r="35" spans="1:15" s="1" customFormat="1">
      <c r="A35" s="37">
        <f>1+A34</f>
        <v>2</v>
      </c>
      <c r="B35" s="38" t="s">
        <v>2</v>
      </c>
      <c r="C35" s="39" t="s">
        <v>36</v>
      </c>
      <c r="D35" s="40">
        <v>12000</v>
      </c>
      <c r="E35" s="40"/>
      <c r="F35" s="40"/>
      <c r="G35" s="49" t="s">
        <v>40</v>
      </c>
      <c r="H35" s="2"/>
      <c r="L35" s="3"/>
      <c r="N35" s="2">
        <v>8800</v>
      </c>
      <c r="O35" s="15">
        <v>6.024096385542177E-2</v>
      </c>
    </row>
    <row r="36" spans="1:15" s="1" customFormat="1">
      <c r="A36" s="37">
        <f>1+A35</f>
        <v>3</v>
      </c>
      <c r="B36" s="38" t="s">
        <v>177</v>
      </c>
      <c r="C36" s="39" t="s">
        <v>36</v>
      </c>
      <c r="D36" s="40">
        <v>17000</v>
      </c>
      <c r="E36" s="40"/>
      <c r="F36" s="40"/>
      <c r="G36" s="49" t="s">
        <v>41</v>
      </c>
      <c r="H36" s="2"/>
      <c r="L36" s="3"/>
      <c r="N36" s="2">
        <v>11600</v>
      </c>
      <c r="O36" s="15">
        <v>5.4545454545454453E-2</v>
      </c>
    </row>
    <row r="37" spans="1:15" s="1" customFormat="1">
      <c r="A37" s="37">
        <f>1+A36</f>
        <v>4</v>
      </c>
      <c r="B37" s="38" t="s">
        <v>178</v>
      </c>
      <c r="C37" s="39" t="s">
        <v>36</v>
      </c>
      <c r="D37" s="40">
        <v>22500</v>
      </c>
      <c r="E37" s="40"/>
      <c r="F37" s="40"/>
      <c r="G37" s="49" t="s">
        <v>41</v>
      </c>
      <c r="H37" s="2"/>
      <c r="L37" s="3"/>
      <c r="N37" s="2">
        <v>11600</v>
      </c>
      <c r="O37" s="15">
        <v>5.4545454545454453E-2</v>
      </c>
    </row>
    <row r="38" spans="1:15" s="1" customFormat="1">
      <c r="A38" s="37">
        <f>1+A37</f>
        <v>5</v>
      </c>
      <c r="B38" s="38" t="s">
        <v>179</v>
      </c>
      <c r="C38" s="39" t="s">
        <v>36</v>
      </c>
      <c r="D38" s="40">
        <v>32000</v>
      </c>
      <c r="E38" s="40"/>
      <c r="F38" s="40"/>
      <c r="G38" s="49" t="s">
        <v>42</v>
      </c>
      <c r="H38" s="2"/>
      <c r="L38" s="3"/>
      <c r="N38" s="2">
        <v>11600</v>
      </c>
      <c r="O38" s="15">
        <v>5.4545454545454453E-2</v>
      </c>
    </row>
    <row r="39" spans="1:15">
      <c r="A39" s="37"/>
      <c r="B39" s="36" t="s">
        <v>84</v>
      </c>
      <c r="C39" s="50"/>
      <c r="D39" s="40"/>
      <c r="E39" s="40"/>
      <c r="F39" s="40"/>
      <c r="G39" s="35"/>
      <c r="N39" s="2"/>
      <c r="O39" s="15"/>
    </row>
    <row r="40" spans="1:15" s="1" customFormat="1">
      <c r="A40" s="37">
        <f t="shared" ref="A40:A96" si="1">1+A39</f>
        <v>1</v>
      </c>
      <c r="B40" s="38" t="s">
        <v>83</v>
      </c>
      <c r="C40" s="39" t="s">
        <v>36</v>
      </c>
      <c r="D40" s="40">
        <v>29000</v>
      </c>
      <c r="E40" s="40"/>
      <c r="F40" s="40"/>
      <c r="G40" s="49" t="s">
        <v>85</v>
      </c>
      <c r="H40" s="2"/>
      <c r="L40" s="3"/>
      <c r="N40" s="2">
        <v>22000</v>
      </c>
      <c r="O40" s="15">
        <v>5.2631578947368397E-2</v>
      </c>
    </row>
    <row r="41" spans="1:15">
      <c r="A41" s="37"/>
      <c r="B41" s="36" t="s">
        <v>137</v>
      </c>
      <c r="C41" s="50"/>
      <c r="D41" s="40"/>
      <c r="E41" s="40"/>
      <c r="F41" s="40"/>
      <c r="G41" s="35"/>
      <c r="N41" s="2"/>
      <c r="O41" s="15"/>
    </row>
    <row r="42" spans="1:15" s="1" customFormat="1">
      <c r="A42" s="37">
        <f t="shared" si="1"/>
        <v>1</v>
      </c>
      <c r="B42" s="38" t="s">
        <v>131</v>
      </c>
      <c r="C42" s="39" t="s">
        <v>36</v>
      </c>
      <c r="D42" s="40">
        <v>21500</v>
      </c>
      <c r="E42" s="40"/>
      <c r="F42" s="40"/>
      <c r="G42" s="49" t="s">
        <v>134</v>
      </c>
      <c r="H42" s="2"/>
      <c r="L42" s="3"/>
      <c r="N42" s="2">
        <v>22000</v>
      </c>
      <c r="O42" s="15">
        <v>5.2631578947368397E-2</v>
      </c>
    </row>
    <row r="43" spans="1:15" s="1" customFormat="1">
      <c r="A43" s="37">
        <f t="shared" si="1"/>
        <v>2</v>
      </c>
      <c r="B43" s="38" t="s">
        <v>132</v>
      </c>
      <c r="C43" s="39" t="s">
        <v>36</v>
      </c>
      <c r="D43" s="40">
        <v>32000</v>
      </c>
      <c r="E43" s="40"/>
      <c r="F43" s="40"/>
      <c r="G43" s="49" t="s">
        <v>135</v>
      </c>
      <c r="H43" s="2"/>
      <c r="L43" s="3"/>
      <c r="N43" s="2">
        <v>22000</v>
      </c>
      <c r="O43" s="15">
        <v>5.2631578947368397E-2</v>
      </c>
    </row>
    <row r="44" spans="1:15" s="1" customFormat="1">
      <c r="A44" s="37">
        <f t="shared" si="1"/>
        <v>3</v>
      </c>
      <c r="B44" s="38" t="s">
        <v>133</v>
      </c>
      <c r="C44" s="39" t="s">
        <v>36</v>
      </c>
      <c r="D44" s="40">
        <v>42500</v>
      </c>
      <c r="E44" s="40"/>
      <c r="F44" s="40"/>
      <c r="G44" s="49" t="s">
        <v>136</v>
      </c>
      <c r="H44" s="2"/>
      <c r="L44" s="3"/>
      <c r="N44" s="2">
        <v>22000</v>
      </c>
      <c r="O44" s="15">
        <v>5.2631578947368397E-2</v>
      </c>
    </row>
    <row r="45" spans="1:15">
      <c r="A45" s="37"/>
      <c r="B45" s="36" t="s">
        <v>76</v>
      </c>
      <c r="C45" s="50"/>
      <c r="D45" s="40">
        <v>0</v>
      </c>
      <c r="E45" s="40"/>
      <c r="F45" s="40"/>
      <c r="G45" s="35"/>
      <c r="N45" s="2"/>
      <c r="O45" s="15"/>
    </row>
    <row r="46" spans="1:15" s="1" customFormat="1">
      <c r="A46" s="37">
        <f t="shared" si="1"/>
        <v>1</v>
      </c>
      <c r="B46" s="38" t="s">
        <v>6</v>
      </c>
      <c r="C46" s="39" t="s">
        <v>44</v>
      </c>
      <c r="D46" s="40">
        <v>5000</v>
      </c>
      <c r="E46" s="40"/>
      <c r="F46" s="40"/>
      <c r="G46" s="49" t="s">
        <v>45</v>
      </c>
      <c r="H46" s="2"/>
      <c r="L46" s="3"/>
      <c r="N46" s="2">
        <v>3500</v>
      </c>
      <c r="O46" s="15">
        <v>6.0606060606060552E-2</v>
      </c>
    </row>
    <row r="47" spans="1:15" s="1" customFormat="1">
      <c r="A47" s="37">
        <f t="shared" si="1"/>
        <v>2</v>
      </c>
      <c r="B47" s="38" t="s">
        <v>7</v>
      </c>
      <c r="C47" s="39" t="s">
        <v>44</v>
      </c>
      <c r="D47" s="40">
        <v>5000</v>
      </c>
      <c r="E47" s="40"/>
      <c r="F47" s="40"/>
      <c r="G47" s="49" t="s">
        <v>66</v>
      </c>
      <c r="H47" s="2"/>
      <c r="L47" s="3"/>
      <c r="N47" s="2">
        <v>3500</v>
      </c>
      <c r="O47" s="15">
        <v>6.0606060606060552E-2</v>
      </c>
    </row>
    <row r="48" spans="1:15" s="1" customFormat="1">
      <c r="A48" s="37">
        <f t="shared" si="1"/>
        <v>3</v>
      </c>
      <c r="B48" s="41" t="s">
        <v>174</v>
      </c>
      <c r="C48" s="39" t="s">
        <v>67</v>
      </c>
      <c r="D48" s="40">
        <v>13000</v>
      </c>
      <c r="E48" s="40"/>
      <c r="F48" s="40"/>
      <c r="G48" s="74" t="s">
        <v>176</v>
      </c>
      <c r="H48" s="2"/>
      <c r="L48" s="3"/>
      <c r="N48" s="2"/>
      <c r="O48" s="15"/>
    </row>
    <row r="49" spans="1:15" s="1" customFormat="1">
      <c r="A49" s="37">
        <f t="shared" si="1"/>
        <v>4</v>
      </c>
      <c r="B49" s="41" t="s">
        <v>175</v>
      </c>
      <c r="C49" s="39" t="s">
        <v>67</v>
      </c>
      <c r="D49" s="40">
        <v>13000</v>
      </c>
      <c r="E49" s="40"/>
      <c r="F49" s="40"/>
      <c r="G49" s="74"/>
      <c r="H49" s="2"/>
      <c r="L49" s="3"/>
      <c r="N49" s="2"/>
      <c r="O49" s="15"/>
    </row>
    <row r="50" spans="1:15" s="1" customFormat="1">
      <c r="A50" s="37">
        <f t="shared" si="1"/>
        <v>5</v>
      </c>
      <c r="B50" s="38" t="s">
        <v>288</v>
      </c>
      <c r="C50" s="39" t="s">
        <v>44</v>
      </c>
      <c r="D50" s="40">
        <v>6000</v>
      </c>
      <c r="E50" s="40"/>
      <c r="F50" s="40"/>
      <c r="G50" s="49" t="s">
        <v>45</v>
      </c>
      <c r="H50" s="2"/>
      <c r="L50" s="3"/>
      <c r="N50" s="2">
        <v>4500</v>
      </c>
      <c r="O50" s="15">
        <v>7.1428571428571397E-2</v>
      </c>
    </row>
    <row r="51" spans="1:15">
      <c r="A51" s="37"/>
      <c r="B51" s="36" t="s">
        <v>74</v>
      </c>
      <c r="C51" s="50"/>
      <c r="D51" s="40"/>
      <c r="E51" s="40"/>
      <c r="F51" s="40"/>
      <c r="G51" s="35"/>
      <c r="N51" s="2"/>
      <c r="O51" s="15"/>
    </row>
    <row r="52" spans="1:15" s="1" customFormat="1">
      <c r="A52" s="37">
        <f t="shared" si="1"/>
        <v>1</v>
      </c>
      <c r="B52" s="38" t="s">
        <v>8</v>
      </c>
      <c r="C52" s="39" t="s">
        <v>43</v>
      </c>
      <c r="D52" s="40">
        <v>2000</v>
      </c>
      <c r="E52" s="40"/>
      <c r="F52" s="40"/>
      <c r="G52" s="74" t="s">
        <v>46</v>
      </c>
      <c r="H52" s="2"/>
      <c r="L52" s="3"/>
      <c r="N52" s="2">
        <v>1300</v>
      </c>
      <c r="O52" s="15">
        <v>8.3333333333333259E-2</v>
      </c>
    </row>
    <row r="53" spans="1:15" s="1" customFormat="1">
      <c r="A53" s="37">
        <f t="shared" si="1"/>
        <v>2</v>
      </c>
      <c r="B53" s="38" t="s">
        <v>9</v>
      </c>
      <c r="C53" s="39" t="s">
        <v>43</v>
      </c>
      <c r="D53" s="40">
        <v>2000</v>
      </c>
      <c r="E53" s="40"/>
      <c r="F53" s="40"/>
      <c r="G53" s="74"/>
      <c r="H53" s="2"/>
      <c r="L53" s="3"/>
      <c r="N53" s="2">
        <v>1200</v>
      </c>
      <c r="O53" s="15">
        <v>9.0909090909090828E-2</v>
      </c>
    </row>
    <row r="54" spans="1:15" s="1" customFormat="1" ht="28.5">
      <c r="A54" s="37">
        <f t="shared" si="1"/>
        <v>3</v>
      </c>
      <c r="B54" s="38" t="s">
        <v>10</v>
      </c>
      <c r="C54" s="39" t="s">
        <v>43</v>
      </c>
      <c r="D54" s="40">
        <v>1000</v>
      </c>
      <c r="E54" s="40"/>
      <c r="F54" s="40"/>
      <c r="G54" s="49" t="s">
        <v>47</v>
      </c>
      <c r="H54" s="2"/>
      <c r="L54" s="3"/>
      <c r="N54" s="2">
        <v>800</v>
      </c>
      <c r="O54" s="15">
        <v>0.14285714285714279</v>
      </c>
    </row>
    <row r="55" spans="1:15" s="1" customFormat="1" ht="28.5">
      <c r="A55" s="37">
        <f t="shared" si="1"/>
        <v>4</v>
      </c>
      <c r="B55" s="38" t="s">
        <v>11</v>
      </c>
      <c r="C55" s="39" t="s">
        <v>43</v>
      </c>
      <c r="D55" s="40">
        <v>3000</v>
      </c>
      <c r="E55" s="40"/>
      <c r="F55" s="40"/>
      <c r="G55" s="49" t="s">
        <v>48</v>
      </c>
      <c r="H55" s="2"/>
      <c r="L55" s="3"/>
      <c r="N55" s="2">
        <v>1900</v>
      </c>
      <c r="O55" s="15">
        <v>5.555555555555558E-2</v>
      </c>
    </row>
    <row r="56" spans="1:15" s="1" customFormat="1">
      <c r="A56" s="37">
        <f t="shared" si="1"/>
        <v>5</v>
      </c>
      <c r="B56" s="38" t="s">
        <v>116</v>
      </c>
      <c r="C56" s="40" t="s">
        <v>43</v>
      </c>
      <c r="D56" s="40">
        <v>7500</v>
      </c>
      <c r="E56" s="40"/>
      <c r="F56" s="40"/>
      <c r="G56" s="74" t="s">
        <v>105</v>
      </c>
    </row>
    <row r="57" spans="1:15" s="1" customFormat="1">
      <c r="A57" s="37">
        <f t="shared" si="1"/>
        <v>6</v>
      </c>
      <c r="B57" s="38" t="s">
        <v>117</v>
      </c>
      <c r="C57" s="40" t="s">
        <v>43</v>
      </c>
      <c r="D57" s="40">
        <v>4500</v>
      </c>
      <c r="E57" s="40"/>
      <c r="F57" s="40"/>
      <c r="G57" s="74"/>
    </row>
    <row r="58" spans="1:15" s="1" customFormat="1">
      <c r="A58" s="37">
        <f t="shared" si="1"/>
        <v>7</v>
      </c>
      <c r="B58" s="38" t="s">
        <v>118</v>
      </c>
      <c r="C58" s="40" t="s">
        <v>43</v>
      </c>
      <c r="D58" s="40">
        <v>7000</v>
      </c>
      <c r="E58" s="40"/>
      <c r="F58" s="40"/>
      <c r="G58" s="74" t="s">
        <v>105</v>
      </c>
    </row>
    <row r="59" spans="1:15" s="1" customFormat="1">
      <c r="A59" s="37">
        <f t="shared" si="1"/>
        <v>8</v>
      </c>
      <c r="B59" s="38" t="s">
        <v>119</v>
      </c>
      <c r="C59" s="40" t="s">
        <v>43</v>
      </c>
      <c r="D59" s="40">
        <v>6500</v>
      </c>
      <c r="E59" s="40"/>
      <c r="F59" s="40"/>
      <c r="G59" s="74"/>
    </row>
    <row r="60" spans="1:15" s="1" customFormat="1">
      <c r="A60" s="37">
        <f t="shared" si="1"/>
        <v>9</v>
      </c>
      <c r="B60" s="38" t="s">
        <v>120</v>
      </c>
      <c r="C60" s="40" t="s">
        <v>43</v>
      </c>
      <c r="D60" s="40">
        <v>5500</v>
      </c>
      <c r="E60" s="40"/>
      <c r="F60" s="40"/>
      <c r="G60" s="74" t="s">
        <v>105</v>
      </c>
    </row>
    <row r="61" spans="1:15" s="1" customFormat="1">
      <c r="A61" s="37">
        <f t="shared" si="1"/>
        <v>10</v>
      </c>
      <c r="B61" s="38" t="s">
        <v>121</v>
      </c>
      <c r="C61" s="40" t="s">
        <v>43</v>
      </c>
      <c r="D61" s="40">
        <v>7000</v>
      </c>
      <c r="E61" s="40"/>
      <c r="F61" s="40"/>
      <c r="G61" s="74"/>
    </row>
    <row r="62" spans="1:15">
      <c r="A62" s="37"/>
      <c r="B62" s="36" t="s">
        <v>77</v>
      </c>
      <c r="C62" s="50"/>
      <c r="D62" s="40"/>
      <c r="E62" s="40"/>
      <c r="F62" s="40"/>
      <c r="G62" s="35"/>
      <c r="N62" s="2"/>
      <c r="O62" s="15"/>
    </row>
    <row r="63" spans="1:15" s="1" customFormat="1" ht="28.5">
      <c r="A63" s="37">
        <f t="shared" si="1"/>
        <v>1</v>
      </c>
      <c r="B63" s="38" t="s">
        <v>12</v>
      </c>
      <c r="C63" s="39" t="s">
        <v>0</v>
      </c>
      <c r="D63" s="40">
        <v>3000</v>
      </c>
      <c r="E63" s="40"/>
      <c r="F63" s="40"/>
      <c r="G63" s="49" t="s">
        <v>50</v>
      </c>
      <c r="H63" s="2"/>
      <c r="L63" s="3"/>
      <c r="N63" s="2">
        <v>2600</v>
      </c>
      <c r="O63" s="15">
        <v>8.3333333333333259E-2</v>
      </c>
    </row>
    <row r="64" spans="1:15" s="1" customFormat="1" ht="28.5">
      <c r="A64" s="37">
        <f t="shared" si="1"/>
        <v>2</v>
      </c>
      <c r="B64" s="38" t="s">
        <v>13</v>
      </c>
      <c r="C64" s="39" t="s">
        <v>0</v>
      </c>
      <c r="D64" s="40">
        <v>9000</v>
      </c>
      <c r="E64" s="40"/>
      <c r="F64" s="40"/>
      <c r="G64" s="49" t="s">
        <v>139</v>
      </c>
      <c r="H64" s="2"/>
      <c r="L64" s="3"/>
      <c r="N64" s="2">
        <v>6900</v>
      </c>
      <c r="O64" s="15">
        <v>6.1538461538461542E-2</v>
      </c>
    </row>
    <row r="65" spans="1:15" s="1" customFormat="1" ht="28.5">
      <c r="A65" s="37">
        <f t="shared" si="1"/>
        <v>3</v>
      </c>
      <c r="B65" s="38" t="s">
        <v>14</v>
      </c>
      <c r="C65" s="39" t="s">
        <v>0</v>
      </c>
      <c r="D65" s="40">
        <v>9000</v>
      </c>
      <c r="E65" s="40"/>
      <c r="F65" s="40"/>
      <c r="G65" s="49" t="s">
        <v>52</v>
      </c>
      <c r="H65" s="2"/>
      <c r="L65" s="3"/>
      <c r="N65" s="2">
        <v>6600</v>
      </c>
      <c r="O65" s="15">
        <v>6.4516129032258007E-2</v>
      </c>
    </row>
    <row r="66" spans="1:15" s="1" customFormat="1" ht="28.5">
      <c r="A66" s="37">
        <f t="shared" si="1"/>
        <v>4</v>
      </c>
      <c r="B66" s="38" t="s">
        <v>15</v>
      </c>
      <c r="C66" s="39" t="s">
        <v>0</v>
      </c>
      <c r="D66" s="40">
        <v>13000</v>
      </c>
      <c r="E66" s="40"/>
      <c r="F66" s="40"/>
      <c r="G66" s="49" t="s">
        <v>140</v>
      </c>
      <c r="H66" s="2"/>
      <c r="L66" s="3"/>
      <c r="N66" s="2">
        <v>9800</v>
      </c>
      <c r="O66" s="15">
        <v>5.3763440860215006E-2</v>
      </c>
    </row>
    <row r="67" spans="1:15" s="1" customFormat="1" ht="28.5">
      <c r="A67" s="37">
        <f t="shared" si="1"/>
        <v>5</v>
      </c>
      <c r="B67" s="38" t="s">
        <v>16</v>
      </c>
      <c r="C67" s="39" t="s">
        <v>0</v>
      </c>
      <c r="D67" s="40">
        <v>6000</v>
      </c>
      <c r="E67" s="40"/>
      <c r="F67" s="40"/>
      <c r="G67" s="49" t="s">
        <v>49</v>
      </c>
      <c r="H67" s="2"/>
      <c r="L67" s="3"/>
      <c r="N67" s="2">
        <v>4400</v>
      </c>
      <c r="O67" s="15">
        <v>7.3170731707317138E-2</v>
      </c>
    </row>
    <row r="68" spans="1:15" s="1" customFormat="1" ht="28.5">
      <c r="A68" s="37">
        <f t="shared" si="1"/>
        <v>6</v>
      </c>
      <c r="B68" s="38" t="s">
        <v>17</v>
      </c>
      <c r="C68" s="39" t="s">
        <v>37</v>
      </c>
      <c r="D68" s="40">
        <v>16000</v>
      </c>
      <c r="E68" s="40"/>
      <c r="F68" s="40"/>
      <c r="G68" s="49" t="s">
        <v>51</v>
      </c>
      <c r="H68" s="2"/>
      <c r="L68" s="3"/>
      <c r="N68" s="2">
        <v>11800</v>
      </c>
      <c r="O68" s="15">
        <v>5.3571428571428603E-2</v>
      </c>
    </row>
    <row r="69" spans="1:15" s="1" customFormat="1" ht="28.5">
      <c r="A69" s="37">
        <f t="shared" si="1"/>
        <v>7</v>
      </c>
      <c r="B69" s="38" t="s">
        <v>18</v>
      </c>
      <c r="C69" s="39" t="s">
        <v>36</v>
      </c>
      <c r="D69" s="40">
        <v>86000</v>
      </c>
      <c r="E69" s="40"/>
      <c r="F69" s="40"/>
      <c r="G69" s="49" t="s">
        <v>53</v>
      </c>
      <c r="H69" s="2"/>
      <c r="L69" s="3"/>
      <c r="N69" s="2">
        <v>64400</v>
      </c>
      <c r="O69" s="15">
        <v>5.0570962479608461E-2</v>
      </c>
    </row>
    <row r="70" spans="1:15" s="1" customFormat="1" ht="28.5">
      <c r="A70" s="37">
        <f t="shared" si="1"/>
        <v>8</v>
      </c>
      <c r="B70" s="38" t="s">
        <v>100</v>
      </c>
      <c r="C70" s="39" t="s">
        <v>36</v>
      </c>
      <c r="D70" s="40">
        <v>97000</v>
      </c>
      <c r="E70" s="40"/>
      <c r="F70" s="40"/>
      <c r="G70" s="49" t="s">
        <v>53</v>
      </c>
      <c r="H70" s="2"/>
      <c r="L70" s="3"/>
      <c r="N70" s="2"/>
      <c r="O70" s="15"/>
    </row>
    <row r="71" spans="1:15" s="1" customFormat="1" ht="42.75">
      <c r="A71" s="37">
        <f t="shared" si="1"/>
        <v>9</v>
      </c>
      <c r="B71" s="38" t="s">
        <v>19</v>
      </c>
      <c r="C71" s="39" t="s">
        <v>70</v>
      </c>
      <c r="D71" s="40">
        <v>33000</v>
      </c>
      <c r="E71" s="40"/>
      <c r="F71" s="40"/>
      <c r="G71" s="49" t="s">
        <v>124</v>
      </c>
      <c r="H71" s="2"/>
      <c r="L71" s="3"/>
      <c r="N71" s="2">
        <v>25000</v>
      </c>
      <c r="O71" s="15">
        <v>5.0420168067226934E-2</v>
      </c>
    </row>
    <row r="72" spans="1:15" s="1" customFormat="1" ht="42.75">
      <c r="A72" s="37">
        <f t="shared" si="1"/>
        <v>10</v>
      </c>
      <c r="B72" s="38" t="s">
        <v>115</v>
      </c>
      <c r="C72" s="39" t="s">
        <v>104</v>
      </c>
      <c r="D72" s="40">
        <v>67000</v>
      </c>
      <c r="E72" s="40"/>
      <c r="F72" s="40"/>
      <c r="G72" s="49" t="s">
        <v>127</v>
      </c>
      <c r="H72" s="2"/>
      <c r="L72" s="3"/>
      <c r="N72" s="2"/>
      <c r="O72" s="15"/>
    </row>
    <row r="73" spans="1:15" s="1" customFormat="1" ht="42.75">
      <c r="A73" s="37">
        <f t="shared" si="1"/>
        <v>11</v>
      </c>
      <c r="B73" s="38" t="s">
        <v>107</v>
      </c>
      <c r="C73" s="39" t="s">
        <v>37</v>
      </c>
      <c r="D73" s="40">
        <v>46000</v>
      </c>
      <c r="E73" s="40"/>
      <c r="F73" s="40"/>
      <c r="G73" s="49" t="s">
        <v>125</v>
      </c>
      <c r="H73" s="2"/>
      <c r="L73" s="3"/>
      <c r="N73" s="2"/>
      <c r="O73" s="15"/>
    </row>
    <row r="74" spans="1:15" s="1" customFormat="1" ht="42.75">
      <c r="A74" s="37">
        <f t="shared" si="1"/>
        <v>12</v>
      </c>
      <c r="B74" s="38" t="s">
        <v>108</v>
      </c>
      <c r="C74" s="39" t="s">
        <v>37</v>
      </c>
      <c r="D74" s="40">
        <v>66500</v>
      </c>
      <c r="E74" s="40"/>
      <c r="F74" s="40"/>
      <c r="G74" s="49" t="s">
        <v>126</v>
      </c>
      <c r="H74" s="2"/>
      <c r="L74" s="3"/>
      <c r="N74" s="2"/>
      <c r="O74" s="15"/>
    </row>
    <row r="75" spans="1:15" s="1" customFormat="1" ht="28.5">
      <c r="A75" s="37">
        <f t="shared" si="1"/>
        <v>13</v>
      </c>
      <c r="B75" s="38" t="s">
        <v>154</v>
      </c>
      <c r="C75" s="39" t="s">
        <v>36</v>
      </c>
      <c r="D75" s="40">
        <v>54000</v>
      </c>
      <c r="E75" s="40"/>
      <c r="F75" s="40"/>
      <c r="G75" s="49" t="s">
        <v>54</v>
      </c>
      <c r="H75" s="2"/>
      <c r="L75" s="3"/>
      <c r="N75" s="2">
        <v>40900</v>
      </c>
      <c r="O75" s="15">
        <v>5.1413881748072043E-2</v>
      </c>
    </row>
    <row r="76" spans="1:15" s="1" customFormat="1" ht="42.75">
      <c r="A76" s="37">
        <f t="shared" si="1"/>
        <v>14</v>
      </c>
      <c r="B76" s="38" t="s">
        <v>109</v>
      </c>
      <c r="C76" s="39" t="s">
        <v>36</v>
      </c>
      <c r="D76" s="40">
        <v>111000</v>
      </c>
      <c r="E76" s="40"/>
      <c r="F76" s="40"/>
      <c r="G76" s="49" t="s">
        <v>127</v>
      </c>
      <c r="H76" s="2"/>
      <c r="L76" s="3"/>
      <c r="N76" s="2"/>
      <c r="O76" s="15"/>
    </row>
    <row r="77" spans="1:15" s="1" customFormat="1" ht="42.75">
      <c r="A77" s="37">
        <f t="shared" si="1"/>
        <v>15</v>
      </c>
      <c r="B77" s="38" t="s">
        <v>110</v>
      </c>
      <c r="C77" s="39" t="s">
        <v>36</v>
      </c>
      <c r="D77" s="40">
        <v>59000</v>
      </c>
      <c r="E77" s="40"/>
      <c r="F77" s="40"/>
      <c r="G77" s="49" t="s">
        <v>128</v>
      </c>
      <c r="H77" s="2"/>
      <c r="L77" s="3"/>
      <c r="N77" s="2"/>
      <c r="O77" s="15"/>
    </row>
    <row r="78" spans="1:15" s="1" customFormat="1" ht="42.75">
      <c r="A78" s="37">
        <f t="shared" si="1"/>
        <v>16</v>
      </c>
      <c r="B78" s="38" t="s">
        <v>111</v>
      </c>
      <c r="C78" s="39" t="s">
        <v>36</v>
      </c>
      <c r="D78" s="40">
        <v>58000</v>
      </c>
      <c r="E78" s="40"/>
      <c r="F78" s="40"/>
      <c r="G78" s="49" t="s">
        <v>128</v>
      </c>
      <c r="H78" s="2"/>
      <c r="L78" s="3"/>
      <c r="N78" s="2"/>
      <c r="O78" s="15"/>
    </row>
    <row r="79" spans="1:15" s="1" customFormat="1" ht="42.75">
      <c r="A79" s="37">
        <f t="shared" si="1"/>
        <v>17</v>
      </c>
      <c r="B79" s="38" t="s">
        <v>112</v>
      </c>
      <c r="C79" s="39" t="s">
        <v>37</v>
      </c>
      <c r="D79" s="40">
        <v>66500</v>
      </c>
      <c r="E79" s="40"/>
      <c r="F79" s="40"/>
      <c r="G79" s="49" t="s">
        <v>129</v>
      </c>
      <c r="H79" s="2"/>
      <c r="L79" s="3"/>
      <c r="N79" s="2"/>
      <c r="O79" s="15"/>
    </row>
    <row r="80" spans="1:15" s="1" customFormat="1" ht="42.75">
      <c r="A80" s="37">
        <f t="shared" si="1"/>
        <v>18</v>
      </c>
      <c r="B80" s="38" t="s">
        <v>113</v>
      </c>
      <c r="C80" s="39" t="s">
        <v>37</v>
      </c>
      <c r="D80" s="40">
        <v>31000</v>
      </c>
      <c r="E80" s="40"/>
      <c r="F80" s="40"/>
      <c r="G80" s="49" t="s">
        <v>130</v>
      </c>
      <c r="H80" s="2"/>
      <c r="L80" s="3"/>
      <c r="N80" s="2"/>
      <c r="O80" s="15"/>
    </row>
    <row r="81" spans="1:15" s="1" customFormat="1" ht="42.75">
      <c r="A81" s="37">
        <f t="shared" si="1"/>
        <v>19</v>
      </c>
      <c r="B81" s="38" t="s">
        <v>114</v>
      </c>
      <c r="C81" s="39" t="s">
        <v>37</v>
      </c>
      <c r="D81" s="40">
        <v>123000</v>
      </c>
      <c r="E81" s="40"/>
      <c r="F81" s="40"/>
      <c r="G81" s="49" t="s">
        <v>125</v>
      </c>
      <c r="H81" s="2"/>
      <c r="L81" s="3"/>
      <c r="N81" s="2"/>
      <c r="O81" s="15"/>
    </row>
    <row r="82" spans="1:15">
      <c r="A82" s="37"/>
      <c r="B82" s="36" t="s">
        <v>78</v>
      </c>
      <c r="C82" s="50"/>
      <c r="D82" s="40"/>
      <c r="E82" s="40"/>
      <c r="F82" s="40"/>
      <c r="G82" s="35"/>
      <c r="N82" s="2"/>
      <c r="O82" s="15"/>
    </row>
    <row r="83" spans="1:15" s="1" customFormat="1" ht="28.5">
      <c r="A83" s="37">
        <f t="shared" si="1"/>
        <v>1</v>
      </c>
      <c r="B83" s="38" t="s">
        <v>20</v>
      </c>
      <c r="C83" s="39" t="s">
        <v>36</v>
      </c>
      <c r="D83" s="40">
        <v>17000</v>
      </c>
      <c r="E83" s="40"/>
      <c r="F83" s="40"/>
      <c r="G83" s="49" t="s">
        <v>55</v>
      </c>
      <c r="H83" s="2"/>
      <c r="L83" s="3"/>
      <c r="N83" s="2">
        <v>12400</v>
      </c>
      <c r="O83" s="15">
        <v>5.0847457627118731E-2</v>
      </c>
    </row>
    <row r="84" spans="1:15" s="1" customFormat="1" ht="28.5">
      <c r="A84" s="37">
        <f t="shared" si="1"/>
        <v>2</v>
      </c>
      <c r="B84" s="38" t="s">
        <v>21</v>
      </c>
      <c r="C84" s="39" t="s">
        <v>36</v>
      </c>
      <c r="D84" s="40">
        <v>26000</v>
      </c>
      <c r="E84" s="40"/>
      <c r="F84" s="40"/>
      <c r="G84" s="49" t="s">
        <v>56</v>
      </c>
      <c r="H84" s="2"/>
      <c r="L84" s="3"/>
      <c r="N84" s="2">
        <v>19700</v>
      </c>
      <c r="O84" s="15">
        <v>4.7872340425531901E-2</v>
      </c>
    </row>
    <row r="85" spans="1:15" s="1" customFormat="1" ht="28.5">
      <c r="A85" s="37">
        <f t="shared" si="1"/>
        <v>3</v>
      </c>
      <c r="B85" s="38" t="s">
        <v>289</v>
      </c>
      <c r="C85" s="39" t="s">
        <v>37</v>
      </c>
      <c r="D85" s="40">
        <v>18000</v>
      </c>
      <c r="E85" s="40"/>
      <c r="F85" s="40"/>
      <c r="G85" s="49" t="s">
        <v>57</v>
      </c>
      <c r="H85" s="2"/>
      <c r="L85" s="3"/>
      <c r="N85" s="2">
        <v>13300</v>
      </c>
      <c r="O85" s="15">
        <v>4.7244094488188892E-2</v>
      </c>
    </row>
    <row r="86" spans="1:15" s="1" customFormat="1">
      <c r="A86" s="37">
        <f t="shared" si="1"/>
        <v>4</v>
      </c>
      <c r="B86" s="38" t="s">
        <v>22</v>
      </c>
      <c r="C86" s="39" t="s">
        <v>37</v>
      </c>
      <c r="D86" s="40">
        <v>31000</v>
      </c>
      <c r="E86" s="40"/>
      <c r="F86" s="40"/>
      <c r="G86" s="74" t="s">
        <v>58</v>
      </c>
      <c r="H86" s="2"/>
      <c r="L86" s="3"/>
      <c r="N86" s="2">
        <v>23200</v>
      </c>
      <c r="O86" s="15">
        <v>4.9773755656108642E-2</v>
      </c>
    </row>
    <row r="87" spans="1:15" s="1" customFormat="1">
      <c r="A87" s="37">
        <f t="shared" si="1"/>
        <v>5</v>
      </c>
      <c r="B87" s="38" t="s">
        <v>23</v>
      </c>
      <c r="C87" s="39" t="s">
        <v>37</v>
      </c>
      <c r="D87" s="40">
        <v>34000</v>
      </c>
      <c r="E87" s="40"/>
      <c r="F87" s="40"/>
      <c r="G87" s="74"/>
      <c r="H87" s="2"/>
      <c r="L87" s="3"/>
      <c r="N87" s="2">
        <v>25100</v>
      </c>
      <c r="O87" s="15">
        <v>4.5833333333333393E-2</v>
      </c>
    </row>
    <row r="88" spans="1:15" s="1" customFormat="1">
      <c r="A88" s="37">
        <f t="shared" si="1"/>
        <v>6</v>
      </c>
      <c r="B88" s="38" t="s">
        <v>290</v>
      </c>
      <c r="C88" s="39" t="s">
        <v>39</v>
      </c>
      <c r="D88" s="40">
        <v>49000</v>
      </c>
      <c r="E88" s="40"/>
      <c r="F88" s="40"/>
      <c r="G88" s="49" t="s">
        <v>69</v>
      </c>
      <c r="H88" s="2"/>
      <c r="L88" s="3"/>
      <c r="N88" s="2">
        <v>36400</v>
      </c>
      <c r="O88" s="15">
        <v>4.8991354466858761E-2</v>
      </c>
    </row>
    <row r="89" spans="1:15" s="1" customFormat="1">
      <c r="A89" s="37">
        <f t="shared" si="1"/>
        <v>7</v>
      </c>
      <c r="B89" s="38" t="s">
        <v>291</v>
      </c>
      <c r="C89" s="39" t="s">
        <v>39</v>
      </c>
      <c r="D89" s="40">
        <v>63000</v>
      </c>
      <c r="E89" s="40"/>
      <c r="F89" s="40"/>
      <c r="G89" s="49" t="s">
        <v>69</v>
      </c>
      <c r="H89" s="2"/>
      <c r="L89" s="3"/>
      <c r="N89" s="2">
        <v>47200</v>
      </c>
      <c r="O89" s="15">
        <v>4.8888888888888982E-2</v>
      </c>
    </row>
    <row r="90" spans="1:15" s="1" customFormat="1" ht="28.5">
      <c r="A90" s="37">
        <f t="shared" si="1"/>
        <v>8</v>
      </c>
      <c r="B90" s="38" t="s">
        <v>292</v>
      </c>
      <c r="C90" s="39" t="s">
        <v>38</v>
      </c>
      <c r="D90" s="40">
        <v>21000</v>
      </c>
      <c r="E90" s="40"/>
      <c r="F90" s="40"/>
      <c r="G90" s="74" t="s">
        <v>59</v>
      </c>
      <c r="H90" s="2"/>
      <c r="L90" s="3"/>
      <c r="N90" s="2">
        <v>15800</v>
      </c>
      <c r="O90" s="15">
        <v>5.3333333333333233E-2</v>
      </c>
    </row>
    <row r="91" spans="1:15" s="1" customFormat="1" ht="28.5">
      <c r="A91" s="37">
        <f t="shared" si="1"/>
        <v>9</v>
      </c>
      <c r="B91" s="38" t="s">
        <v>293</v>
      </c>
      <c r="C91" s="39" t="s">
        <v>38</v>
      </c>
      <c r="D91" s="40">
        <v>24000</v>
      </c>
      <c r="E91" s="40"/>
      <c r="F91" s="40"/>
      <c r="G91" s="74"/>
      <c r="H91" s="2"/>
      <c r="L91" s="3"/>
      <c r="N91" s="2">
        <v>17700</v>
      </c>
      <c r="O91" s="15">
        <v>4.7337278106508895E-2</v>
      </c>
    </row>
    <row r="92" spans="1:15" s="1" customFormat="1" ht="28.5">
      <c r="A92" s="37">
        <f t="shared" si="1"/>
        <v>10</v>
      </c>
      <c r="B92" s="38" t="s">
        <v>294</v>
      </c>
      <c r="C92" s="39" t="s">
        <v>38</v>
      </c>
      <c r="D92" s="40">
        <v>41000</v>
      </c>
      <c r="E92" s="40"/>
      <c r="F92" s="40"/>
      <c r="G92" s="74" t="s">
        <v>60</v>
      </c>
      <c r="H92" s="2"/>
      <c r="L92" s="3"/>
      <c r="N92" s="2">
        <v>31000</v>
      </c>
      <c r="O92" s="15">
        <v>4.7297297297297369E-2</v>
      </c>
    </row>
    <row r="93" spans="1:15" s="11" customFormat="1" ht="28.5">
      <c r="A93" s="37">
        <f t="shared" si="1"/>
        <v>11</v>
      </c>
      <c r="B93" s="38" t="s">
        <v>295</v>
      </c>
      <c r="C93" s="39" t="s">
        <v>38</v>
      </c>
      <c r="D93" s="40">
        <v>48000</v>
      </c>
      <c r="E93" s="40"/>
      <c r="F93" s="40"/>
      <c r="G93" s="74"/>
      <c r="H93" s="12"/>
      <c r="L93" s="14"/>
      <c r="N93" s="12">
        <v>36000</v>
      </c>
      <c r="O93" s="13">
        <v>4.9562682215743337E-2</v>
      </c>
    </row>
    <row r="94" spans="1:15" s="11" customFormat="1">
      <c r="A94" s="37">
        <f t="shared" si="1"/>
        <v>12</v>
      </c>
      <c r="B94" s="38" t="s">
        <v>24</v>
      </c>
      <c r="C94" s="39" t="s">
        <v>70</v>
      </c>
      <c r="D94" s="40">
        <v>28000</v>
      </c>
      <c r="E94" s="40"/>
      <c r="F94" s="40"/>
      <c r="G94" s="49" t="s">
        <v>71</v>
      </c>
      <c r="H94" s="12"/>
      <c r="L94" s="14"/>
      <c r="N94" s="12">
        <v>20700</v>
      </c>
      <c r="O94" s="13">
        <v>5.0761421319796884E-2</v>
      </c>
    </row>
    <row r="95" spans="1:15" s="11" customFormat="1">
      <c r="A95" s="37">
        <f t="shared" si="1"/>
        <v>13</v>
      </c>
      <c r="B95" s="38" t="s">
        <v>25</v>
      </c>
      <c r="C95" s="39" t="s">
        <v>70</v>
      </c>
      <c r="D95" s="40">
        <v>28000</v>
      </c>
      <c r="E95" s="40"/>
      <c r="F95" s="40"/>
      <c r="G95" s="49" t="s">
        <v>71</v>
      </c>
      <c r="H95" s="12"/>
      <c r="L95" s="14"/>
      <c r="N95" s="12">
        <v>20700</v>
      </c>
      <c r="O95" s="13">
        <v>5.0761421319796884E-2</v>
      </c>
    </row>
    <row r="96" spans="1:15" s="11" customFormat="1">
      <c r="A96" s="37">
        <f t="shared" si="1"/>
        <v>14</v>
      </c>
      <c r="B96" s="38" t="s">
        <v>26</v>
      </c>
      <c r="C96" s="39" t="s">
        <v>70</v>
      </c>
      <c r="D96" s="40">
        <v>46000</v>
      </c>
      <c r="E96" s="40"/>
      <c r="F96" s="40"/>
      <c r="G96" s="49" t="s">
        <v>72</v>
      </c>
      <c r="H96" s="12"/>
      <c r="L96" s="14"/>
      <c r="N96" s="12">
        <v>34500</v>
      </c>
      <c r="O96" s="13">
        <v>5.1829268292682862E-2</v>
      </c>
    </row>
    <row r="97" spans="1:15" s="11" customFormat="1">
      <c r="A97" s="37">
        <f t="shared" ref="A97:A158" si="2">1+A96</f>
        <v>15</v>
      </c>
      <c r="B97" s="38" t="s">
        <v>27</v>
      </c>
      <c r="C97" s="39" t="s">
        <v>70</v>
      </c>
      <c r="D97" s="40">
        <v>46000</v>
      </c>
      <c r="E97" s="40"/>
      <c r="F97" s="40"/>
      <c r="G97" s="49" t="s">
        <v>72</v>
      </c>
      <c r="H97" s="12"/>
      <c r="L97" s="14"/>
      <c r="N97" s="12">
        <v>34500</v>
      </c>
      <c r="O97" s="13">
        <v>5.1829268292682862E-2</v>
      </c>
    </row>
    <row r="98" spans="1:15" s="11" customFormat="1">
      <c r="A98" s="37">
        <f t="shared" si="2"/>
        <v>16</v>
      </c>
      <c r="B98" s="38" t="s">
        <v>180</v>
      </c>
      <c r="C98" s="39" t="s">
        <v>37</v>
      </c>
      <c r="D98" s="40">
        <v>36000</v>
      </c>
      <c r="E98" s="40"/>
      <c r="F98" s="40"/>
      <c r="G98" s="49" t="s">
        <v>181</v>
      </c>
      <c r="H98" s="12"/>
      <c r="L98" s="14"/>
      <c r="N98" s="12"/>
      <c r="O98" s="13"/>
    </row>
    <row r="99" spans="1:15" s="11" customFormat="1">
      <c r="A99" s="37">
        <f t="shared" si="2"/>
        <v>17</v>
      </c>
      <c r="B99" s="38" t="s">
        <v>201</v>
      </c>
      <c r="C99" s="39" t="s">
        <v>200</v>
      </c>
      <c r="D99" s="40">
        <v>20000</v>
      </c>
      <c r="E99" s="40"/>
      <c r="F99" s="40"/>
      <c r="G99" s="49" t="s">
        <v>199</v>
      </c>
      <c r="H99" s="12"/>
      <c r="L99" s="14"/>
      <c r="N99" s="12"/>
      <c r="O99" s="13"/>
    </row>
    <row r="100" spans="1:15" s="11" customFormat="1" ht="28.5">
      <c r="A100" s="37">
        <f t="shared" si="2"/>
        <v>18</v>
      </c>
      <c r="B100" s="38" t="s">
        <v>202</v>
      </c>
      <c r="C100" s="39" t="s">
        <v>200</v>
      </c>
      <c r="D100" s="40">
        <v>27000</v>
      </c>
      <c r="E100" s="40"/>
      <c r="F100" s="40"/>
      <c r="G100" s="49" t="s">
        <v>199</v>
      </c>
      <c r="H100" s="12"/>
      <c r="L100" s="14"/>
      <c r="N100" s="12"/>
      <c r="O100" s="13"/>
    </row>
    <row r="101" spans="1:15" s="26" customFormat="1">
      <c r="A101" s="37"/>
      <c r="B101" s="36" t="s">
        <v>79</v>
      </c>
      <c r="C101" s="50"/>
      <c r="D101" s="40"/>
      <c r="E101" s="40"/>
      <c r="F101" s="40"/>
      <c r="G101" s="35"/>
      <c r="H101" s="28"/>
      <c r="L101" s="29"/>
      <c r="N101" s="27"/>
      <c r="O101" s="30"/>
    </row>
    <row r="102" spans="1:15" s="11" customFormat="1" ht="28.5">
      <c r="A102" s="37">
        <f t="shared" si="2"/>
        <v>1</v>
      </c>
      <c r="B102" s="38" t="s">
        <v>28</v>
      </c>
      <c r="C102" s="39" t="s">
        <v>61</v>
      </c>
      <c r="D102" s="40">
        <v>11000</v>
      </c>
      <c r="E102" s="40"/>
      <c r="F102" s="40"/>
      <c r="G102" s="49" t="s">
        <v>62</v>
      </c>
      <c r="H102" s="12"/>
      <c r="L102" s="14"/>
      <c r="N102" s="12">
        <v>7900</v>
      </c>
      <c r="O102" s="13">
        <v>5.3333333333333233E-2</v>
      </c>
    </row>
    <row r="103" spans="1:15" s="11" customFormat="1">
      <c r="A103" s="37">
        <f t="shared" si="2"/>
        <v>2</v>
      </c>
      <c r="B103" s="38" t="s">
        <v>29</v>
      </c>
      <c r="C103" s="39" t="s">
        <v>37</v>
      </c>
      <c r="D103" s="40">
        <v>20000</v>
      </c>
      <c r="E103" s="40"/>
      <c r="F103" s="40"/>
      <c r="G103" s="74" t="s">
        <v>63</v>
      </c>
      <c r="H103" s="12"/>
      <c r="L103" s="14"/>
      <c r="N103" s="12">
        <v>15300</v>
      </c>
      <c r="O103" s="13">
        <v>4.7945205479452024E-2</v>
      </c>
    </row>
    <row r="104" spans="1:15" s="11" customFormat="1">
      <c r="A104" s="37">
        <f t="shared" si="2"/>
        <v>3</v>
      </c>
      <c r="B104" s="38" t="s">
        <v>30</v>
      </c>
      <c r="C104" s="39" t="s">
        <v>37</v>
      </c>
      <c r="D104" s="40">
        <v>20000</v>
      </c>
      <c r="E104" s="40"/>
      <c r="F104" s="40"/>
      <c r="G104" s="74"/>
      <c r="H104" s="12"/>
      <c r="L104" s="14"/>
      <c r="N104" s="12">
        <v>15300</v>
      </c>
      <c r="O104" s="13">
        <v>4.7945205479452024E-2</v>
      </c>
    </row>
    <row r="105" spans="1:15" s="11" customFormat="1" ht="28.5">
      <c r="A105" s="37">
        <f t="shared" si="2"/>
        <v>4</v>
      </c>
      <c r="B105" s="38" t="s">
        <v>31</v>
      </c>
      <c r="C105" s="39" t="s">
        <v>36</v>
      </c>
      <c r="D105" s="40">
        <v>35000</v>
      </c>
      <c r="E105" s="40"/>
      <c r="F105" s="40"/>
      <c r="G105" s="49" t="s">
        <v>73</v>
      </c>
      <c r="H105" s="12"/>
      <c r="L105" s="14"/>
      <c r="N105" s="12">
        <v>25600</v>
      </c>
      <c r="O105" s="13">
        <v>4.9180327868852514E-2</v>
      </c>
    </row>
    <row r="106" spans="1:15" s="11" customFormat="1" ht="28.5">
      <c r="A106" s="37">
        <f t="shared" si="2"/>
        <v>5</v>
      </c>
      <c r="B106" s="38" t="s">
        <v>32</v>
      </c>
      <c r="C106" s="39" t="s">
        <v>37</v>
      </c>
      <c r="D106" s="40">
        <v>10500</v>
      </c>
      <c r="E106" s="40"/>
      <c r="F106" s="40"/>
      <c r="G106" s="49" t="s">
        <v>64</v>
      </c>
      <c r="H106" s="2"/>
      <c r="L106" s="14"/>
      <c r="N106" s="12">
        <v>7500</v>
      </c>
      <c r="O106" s="13">
        <v>5.6338028169014009E-2</v>
      </c>
    </row>
    <row r="107" spans="1:15" s="8" customFormat="1">
      <c r="A107" s="37"/>
      <c r="B107" s="36" t="s">
        <v>162</v>
      </c>
      <c r="C107" s="50"/>
      <c r="D107" s="40"/>
      <c r="E107" s="40"/>
      <c r="F107" s="40"/>
      <c r="G107" s="35"/>
      <c r="H107" s="9"/>
      <c r="L107" s="10"/>
      <c r="N107" s="12"/>
      <c r="O107" s="13"/>
    </row>
    <row r="108" spans="1:15" ht="28.5">
      <c r="A108" s="37">
        <f t="shared" si="2"/>
        <v>1</v>
      </c>
      <c r="B108" s="42" t="s">
        <v>163</v>
      </c>
      <c r="C108" s="39" t="s">
        <v>198</v>
      </c>
      <c r="D108" s="40">
        <v>20000</v>
      </c>
      <c r="E108" s="40"/>
      <c r="F108" s="40"/>
      <c r="G108" s="49" t="s">
        <v>164</v>
      </c>
      <c r="N108" s="2"/>
      <c r="O108" s="15"/>
    </row>
    <row r="109" spans="1:15" ht="28.5">
      <c r="A109" s="37">
        <f t="shared" si="2"/>
        <v>2</v>
      </c>
      <c r="B109" s="43" t="s">
        <v>196</v>
      </c>
      <c r="C109" s="39" t="s">
        <v>198</v>
      </c>
      <c r="D109" s="40">
        <v>29000</v>
      </c>
      <c r="E109" s="40"/>
      <c r="F109" s="40"/>
      <c r="G109" s="49" t="s">
        <v>197</v>
      </c>
      <c r="N109" s="2"/>
      <c r="O109" s="15"/>
    </row>
    <row r="110" spans="1:15">
      <c r="A110" s="37"/>
      <c r="B110" s="36" t="s">
        <v>168</v>
      </c>
      <c r="C110" s="39"/>
      <c r="D110" s="40"/>
      <c r="E110" s="40"/>
      <c r="F110" s="40"/>
      <c r="G110" s="49"/>
      <c r="N110" s="2"/>
      <c r="O110" s="15"/>
    </row>
    <row r="111" spans="1:15">
      <c r="A111" s="37">
        <f t="shared" si="2"/>
        <v>1</v>
      </c>
      <c r="B111" s="43" t="s">
        <v>169</v>
      </c>
      <c r="C111" s="39" t="s">
        <v>198</v>
      </c>
      <c r="D111" s="40">
        <v>40000</v>
      </c>
      <c r="E111" s="40"/>
      <c r="F111" s="40"/>
      <c r="G111" s="74" t="s">
        <v>183</v>
      </c>
      <c r="N111" s="2"/>
      <c r="O111" s="15"/>
    </row>
    <row r="112" spans="1:15">
      <c r="A112" s="37">
        <f t="shared" si="2"/>
        <v>2</v>
      </c>
      <c r="B112" s="43" t="s">
        <v>170</v>
      </c>
      <c r="C112" s="39" t="s">
        <v>198</v>
      </c>
      <c r="D112" s="40">
        <v>40000</v>
      </c>
      <c r="E112" s="40"/>
      <c r="F112" s="40"/>
      <c r="G112" s="74"/>
      <c r="N112" s="2"/>
      <c r="O112" s="15"/>
    </row>
    <row r="113" spans="1:15" s="8" customFormat="1">
      <c r="A113" s="37"/>
      <c r="B113" s="36" t="s">
        <v>99</v>
      </c>
      <c r="C113" s="50"/>
      <c r="D113" s="40"/>
      <c r="E113" s="40"/>
      <c r="F113" s="40"/>
      <c r="G113" s="35"/>
      <c r="H113" s="9"/>
      <c r="L113" s="10"/>
      <c r="N113" s="12"/>
      <c r="O113" s="13"/>
    </row>
    <row r="114" spans="1:15" s="11" customFormat="1" ht="28.5">
      <c r="A114" s="37">
        <f t="shared" si="2"/>
        <v>1</v>
      </c>
      <c r="B114" s="38" t="s">
        <v>93</v>
      </c>
      <c r="C114" s="39" t="s">
        <v>67</v>
      </c>
      <c r="D114" s="40">
        <v>5000</v>
      </c>
      <c r="E114" s="40"/>
      <c r="F114" s="40"/>
      <c r="G114" s="49" t="s">
        <v>97</v>
      </c>
      <c r="H114" s="12"/>
      <c r="I114" s="16"/>
      <c r="L114" s="14"/>
      <c r="N114" s="12"/>
      <c r="O114" s="13"/>
    </row>
    <row r="115" spans="1:15" s="8" customFormat="1">
      <c r="A115" s="37"/>
      <c r="B115" s="36" t="s">
        <v>86</v>
      </c>
      <c r="C115" s="50"/>
      <c r="D115" s="40"/>
      <c r="E115" s="40"/>
      <c r="F115" s="40"/>
      <c r="G115" s="35"/>
      <c r="H115" s="12"/>
      <c r="L115" s="10"/>
      <c r="N115" s="12"/>
      <c r="O115" s="13"/>
    </row>
    <row r="116" spans="1:15" s="11" customFormat="1">
      <c r="A116" s="37">
        <f t="shared" si="2"/>
        <v>1</v>
      </c>
      <c r="B116" s="38" t="s">
        <v>88</v>
      </c>
      <c r="C116" s="39" t="s">
        <v>36</v>
      </c>
      <c r="D116" s="40">
        <v>23000</v>
      </c>
      <c r="E116" s="40"/>
      <c r="F116" s="40"/>
      <c r="G116" s="74" t="s">
        <v>96</v>
      </c>
      <c r="H116" s="12"/>
      <c r="I116" s="16"/>
      <c r="L116" s="14"/>
      <c r="N116" s="12"/>
      <c r="O116" s="13"/>
    </row>
    <row r="117" spans="1:15" s="11" customFormat="1">
      <c r="A117" s="37">
        <f t="shared" si="2"/>
        <v>2</v>
      </c>
      <c r="B117" s="38" t="s">
        <v>89</v>
      </c>
      <c r="C117" s="39" t="s">
        <v>36</v>
      </c>
      <c r="D117" s="40">
        <v>16000</v>
      </c>
      <c r="E117" s="40"/>
      <c r="F117" s="40"/>
      <c r="G117" s="74"/>
      <c r="H117" s="12"/>
      <c r="I117" s="16"/>
      <c r="L117" s="14"/>
      <c r="N117" s="12"/>
      <c r="O117" s="13"/>
    </row>
    <row r="118" spans="1:15" s="11" customFormat="1">
      <c r="A118" s="37">
        <f t="shared" si="2"/>
        <v>3</v>
      </c>
      <c r="B118" s="38" t="s">
        <v>90</v>
      </c>
      <c r="C118" s="39" t="s">
        <v>36</v>
      </c>
      <c r="D118" s="40">
        <v>58000</v>
      </c>
      <c r="E118" s="40"/>
      <c r="F118" s="40"/>
      <c r="G118" s="74" t="s">
        <v>98</v>
      </c>
      <c r="H118" s="12"/>
      <c r="I118" s="16"/>
      <c r="L118" s="14"/>
      <c r="N118" s="12"/>
      <c r="O118" s="13"/>
    </row>
    <row r="119" spans="1:15" s="11" customFormat="1">
      <c r="A119" s="37">
        <f t="shared" si="2"/>
        <v>4</v>
      </c>
      <c r="B119" s="38" t="s">
        <v>91</v>
      </c>
      <c r="C119" s="39" t="s">
        <v>36</v>
      </c>
      <c r="D119" s="40">
        <v>44000</v>
      </c>
      <c r="E119" s="40"/>
      <c r="F119" s="40"/>
      <c r="G119" s="74"/>
      <c r="H119" s="12"/>
      <c r="I119" s="16"/>
      <c r="L119" s="14"/>
      <c r="N119" s="12"/>
      <c r="O119" s="13"/>
    </row>
    <row r="120" spans="1:15" s="11" customFormat="1">
      <c r="A120" s="37">
        <f t="shared" si="2"/>
        <v>5</v>
      </c>
      <c r="B120" s="38" t="s">
        <v>92</v>
      </c>
      <c r="C120" s="39" t="s">
        <v>36</v>
      </c>
      <c r="D120" s="40">
        <v>61000</v>
      </c>
      <c r="E120" s="40"/>
      <c r="F120" s="40"/>
      <c r="G120" s="74"/>
      <c r="H120" s="12"/>
      <c r="I120" s="16"/>
      <c r="L120" s="14"/>
      <c r="N120" s="12"/>
      <c r="O120" s="13"/>
    </row>
    <row r="121" spans="1:15" s="8" customFormat="1">
      <c r="A121" s="37"/>
      <c r="B121" s="36" t="s">
        <v>141</v>
      </c>
      <c r="C121" s="50"/>
      <c r="D121" s="40"/>
      <c r="E121" s="40"/>
      <c r="F121" s="40"/>
      <c r="G121" s="35"/>
      <c r="H121" s="12"/>
      <c r="J121" s="11"/>
      <c r="K121" s="11"/>
      <c r="L121" s="10"/>
      <c r="N121" s="12"/>
      <c r="O121" s="13"/>
    </row>
    <row r="122" spans="1:15" s="11" customFormat="1" ht="27" customHeight="1">
      <c r="A122" s="37">
        <f t="shared" si="2"/>
        <v>1</v>
      </c>
      <c r="B122" s="38" t="s">
        <v>142</v>
      </c>
      <c r="C122" s="39" t="s">
        <v>43</v>
      </c>
      <c r="D122" s="40">
        <v>16500</v>
      </c>
      <c r="E122" s="40"/>
      <c r="F122" s="40"/>
      <c r="G122" s="76" t="s">
        <v>143</v>
      </c>
      <c r="H122" s="12"/>
      <c r="I122" s="16"/>
      <c r="L122" s="14"/>
      <c r="N122" s="12"/>
      <c r="O122" s="13"/>
    </row>
    <row r="123" spans="1:15" s="11" customFormat="1" ht="27" customHeight="1">
      <c r="A123" s="37">
        <f t="shared" si="2"/>
        <v>2</v>
      </c>
      <c r="B123" s="38" t="s">
        <v>144</v>
      </c>
      <c r="C123" s="39" t="s">
        <v>43</v>
      </c>
      <c r="D123" s="40">
        <v>10500</v>
      </c>
      <c r="E123" s="40"/>
      <c r="F123" s="40"/>
      <c r="G123" s="76"/>
      <c r="H123" s="12"/>
      <c r="I123" s="16"/>
      <c r="L123" s="14"/>
      <c r="N123" s="12"/>
      <c r="O123" s="13"/>
    </row>
    <row r="124" spans="1:15" s="11" customFormat="1" ht="28.5">
      <c r="A124" s="37">
        <f t="shared" si="2"/>
        <v>3</v>
      </c>
      <c r="B124" s="38" t="s">
        <v>145</v>
      </c>
      <c r="C124" s="39" t="s">
        <v>37</v>
      </c>
      <c r="D124" s="40">
        <v>19000</v>
      </c>
      <c r="E124" s="40"/>
      <c r="F124" s="40"/>
      <c r="G124" s="52" t="s">
        <v>146</v>
      </c>
      <c r="H124" s="12"/>
      <c r="I124" s="16"/>
      <c r="L124" s="14"/>
      <c r="N124" s="12"/>
      <c r="O124" s="13"/>
    </row>
    <row r="125" spans="1:15" s="11" customFormat="1" ht="28.5">
      <c r="A125" s="37">
        <f t="shared" si="2"/>
        <v>4</v>
      </c>
      <c r="B125" s="38" t="s">
        <v>147</v>
      </c>
      <c r="C125" s="39" t="s">
        <v>37</v>
      </c>
      <c r="D125" s="40">
        <v>19000</v>
      </c>
      <c r="E125" s="40"/>
      <c r="F125" s="40"/>
      <c r="G125" s="52" t="s">
        <v>146</v>
      </c>
      <c r="H125" s="12"/>
      <c r="I125" s="16"/>
      <c r="L125" s="14"/>
      <c r="N125" s="12"/>
      <c r="O125" s="13"/>
    </row>
    <row r="126" spans="1:15" s="11" customFormat="1" ht="28.5">
      <c r="A126" s="37">
        <f t="shared" si="2"/>
        <v>5</v>
      </c>
      <c r="B126" s="38" t="s">
        <v>148</v>
      </c>
      <c r="C126" s="39" t="s">
        <v>37</v>
      </c>
      <c r="D126" s="40">
        <v>25000</v>
      </c>
      <c r="E126" s="40"/>
      <c r="F126" s="40"/>
      <c r="G126" s="52" t="s">
        <v>146</v>
      </c>
      <c r="H126" s="12"/>
      <c r="I126" s="16"/>
      <c r="L126" s="14"/>
      <c r="N126" s="12"/>
      <c r="O126" s="13"/>
    </row>
    <row r="127" spans="1:15" s="11" customFormat="1" ht="28.5">
      <c r="A127" s="37">
        <f t="shared" si="2"/>
        <v>6</v>
      </c>
      <c r="B127" s="38" t="s">
        <v>149</v>
      </c>
      <c r="C127" s="39" t="s">
        <v>37</v>
      </c>
      <c r="D127" s="40">
        <v>19500</v>
      </c>
      <c r="E127" s="40"/>
      <c r="F127" s="40"/>
      <c r="G127" s="52" t="s">
        <v>146</v>
      </c>
      <c r="H127" s="12"/>
      <c r="I127" s="16"/>
      <c r="L127" s="14"/>
      <c r="N127" s="12"/>
      <c r="O127" s="13"/>
    </row>
    <row r="128" spans="1:15" s="11" customFormat="1" ht="28.5">
      <c r="A128" s="37">
        <f t="shared" si="2"/>
        <v>7</v>
      </c>
      <c r="B128" s="38" t="s">
        <v>150</v>
      </c>
      <c r="C128" s="39" t="s">
        <v>37</v>
      </c>
      <c r="D128" s="40">
        <v>14000</v>
      </c>
      <c r="E128" s="40"/>
      <c r="F128" s="40"/>
      <c r="G128" s="52" t="s">
        <v>146</v>
      </c>
      <c r="H128" s="12"/>
      <c r="I128" s="16"/>
      <c r="L128" s="14"/>
      <c r="N128" s="12"/>
      <c r="O128" s="13"/>
    </row>
    <row r="129" spans="1:15" s="11" customFormat="1" ht="28.5">
      <c r="A129" s="37">
        <f t="shared" si="2"/>
        <v>8</v>
      </c>
      <c r="B129" s="38" t="s">
        <v>151</v>
      </c>
      <c r="C129" s="39" t="s">
        <v>37</v>
      </c>
      <c r="D129" s="40">
        <v>14000</v>
      </c>
      <c r="E129" s="40"/>
      <c r="F129" s="40"/>
      <c r="G129" s="52" t="s">
        <v>146</v>
      </c>
      <c r="H129" s="12"/>
      <c r="I129" s="16"/>
      <c r="L129" s="14"/>
      <c r="N129" s="12"/>
      <c r="O129" s="13"/>
    </row>
    <row r="130" spans="1:15" s="11" customFormat="1" ht="28.5">
      <c r="A130" s="37">
        <f t="shared" si="2"/>
        <v>9</v>
      </c>
      <c r="B130" s="38" t="s">
        <v>152</v>
      </c>
      <c r="C130" s="39" t="s">
        <v>37</v>
      </c>
      <c r="D130" s="40">
        <v>19000</v>
      </c>
      <c r="E130" s="40"/>
      <c r="F130" s="40"/>
      <c r="G130" s="52" t="s">
        <v>146</v>
      </c>
      <c r="H130" s="12"/>
      <c r="I130" s="16"/>
      <c r="L130" s="14"/>
      <c r="N130" s="12"/>
      <c r="O130" s="13"/>
    </row>
    <row r="131" spans="1:15" s="11" customFormat="1" ht="28.5">
      <c r="A131" s="37">
        <f t="shared" si="2"/>
        <v>10</v>
      </c>
      <c r="B131" s="38" t="s">
        <v>153</v>
      </c>
      <c r="C131" s="39" t="s">
        <v>37</v>
      </c>
      <c r="D131" s="40">
        <v>19000</v>
      </c>
      <c r="E131" s="40"/>
      <c r="F131" s="40"/>
      <c r="G131" s="52" t="s">
        <v>146</v>
      </c>
      <c r="H131" s="12"/>
      <c r="I131" s="16"/>
      <c r="L131" s="14"/>
      <c r="N131" s="12"/>
      <c r="O131" s="13"/>
    </row>
    <row r="132" spans="1:15" s="8" customFormat="1">
      <c r="A132" s="37"/>
      <c r="B132" s="36" t="s">
        <v>166</v>
      </c>
      <c r="C132" s="50"/>
      <c r="D132" s="40"/>
      <c r="E132" s="40"/>
      <c r="F132" s="40"/>
      <c r="G132" s="35"/>
      <c r="H132" s="12"/>
      <c r="J132" s="11"/>
      <c r="K132" s="11"/>
      <c r="L132" s="10"/>
      <c r="N132" s="12"/>
      <c r="O132" s="13"/>
    </row>
    <row r="133" spans="1:15" s="1" customFormat="1">
      <c r="A133" s="37">
        <f t="shared" si="2"/>
        <v>1</v>
      </c>
      <c r="B133" s="38" t="s">
        <v>165</v>
      </c>
      <c r="C133" s="39" t="s">
        <v>36</v>
      </c>
      <c r="D133" s="40">
        <v>21500</v>
      </c>
      <c r="E133" s="40"/>
      <c r="F133" s="40"/>
      <c r="G133" s="52" t="s">
        <v>167</v>
      </c>
      <c r="H133" s="2"/>
      <c r="I133" s="21"/>
      <c r="L133" s="3"/>
      <c r="N133" s="2"/>
      <c r="O133" s="15"/>
    </row>
    <row r="134" spans="1:15" s="1" customFormat="1">
      <c r="A134" s="37">
        <f t="shared" si="2"/>
        <v>2</v>
      </c>
      <c r="B134" s="38" t="s">
        <v>194</v>
      </c>
      <c r="C134" s="39" t="s">
        <v>36</v>
      </c>
      <c r="D134" s="40">
        <v>5000</v>
      </c>
      <c r="E134" s="40"/>
      <c r="F134" s="40"/>
      <c r="G134" s="52" t="s">
        <v>195</v>
      </c>
      <c r="H134" s="2"/>
      <c r="I134" s="21"/>
      <c r="L134" s="3"/>
      <c r="N134" s="2"/>
      <c r="O134" s="15"/>
    </row>
    <row r="135" spans="1:15" s="1" customFormat="1" ht="28.5">
      <c r="A135" s="37">
        <f t="shared" si="2"/>
        <v>3</v>
      </c>
      <c r="B135" s="41" t="s">
        <v>171</v>
      </c>
      <c r="C135" s="39" t="s">
        <v>172</v>
      </c>
      <c r="D135" s="40">
        <v>4000</v>
      </c>
      <c r="E135" s="40"/>
      <c r="F135" s="40"/>
      <c r="G135" s="52" t="s">
        <v>173</v>
      </c>
      <c r="H135" s="2"/>
      <c r="I135" s="21"/>
      <c r="L135" s="3"/>
      <c r="N135" s="2"/>
      <c r="O135" s="15"/>
    </row>
    <row r="136" spans="1:15" s="1" customFormat="1" ht="28.5">
      <c r="A136" s="37">
        <f t="shared" si="2"/>
        <v>4</v>
      </c>
      <c r="B136" s="41" t="s">
        <v>203</v>
      </c>
      <c r="C136" s="39" t="s">
        <v>172</v>
      </c>
      <c r="D136" s="40">
        <v>27000</v>
      </c>
      <c r="E136" s="40"/>
      <c r="F136" s="40"/>
      <c r="G136" s="52" t="s">
        <v>204</v>
      </c>
      <c r="H136" s="2"/>
      <c r="I136" s="21"/>
      <c r="L136" s="3"/>
      <c r="N136" s="2"/>
      <c r="O136" s="15"/>
    </row>
    <row r="137" spans="1:15" s="1" customFormat="1" ht="28.5">
      <c r="A137" s="37">
        <f t="shared" si="2"/>
        <v>5</v>
      </c>
      <c r="B137" s="41" t="s">
        <v>184</v>
      </c>
      <c r="C137" s="39" t="s">
        <v>191</v>
      </c>
      <c r="D137" s="40">
        <v>9000</v>
      </c>
      <c r="E137" s="40"/>
      <c r="F137" s="40"/>
      <c r="G137" s="52" t="s">
        <v>192</v>
      </c>
      <c r="H137" s="2"/>
      <c r="I137" s="21"/>
      <c r="L137" s="3"/>
      <c r="N137" s="2"/>
      <c r="O137" s="15"/>
    </row>
    <row r="138" spans="1:15" s="1" customFormat="1" ht="28.5">
      <c r="A138" s="37">
        <f t="shared" si="2"/>
        <v>6</v>
      </c>
      <c r="B138" s="41" t="s">
        <v>189</v>
      </c>
      <c r="C138" s="39" t="s">
        <v>191</v>
      </c>
      <c r="D138" s="40">
        <v>9000</v>
      </c>
      <c r="E138" s="40"/>
      <c r="F138" s="40"/>
      <c r="G138" s="52" t="s">
        <v>192</v>
      </c>
      <c r="H138" s="2"/>
      <c r="I138" s="21"/>
      <c r="L138" s="3"/>
      <c r="N138" s="2"/>
      <c r="O138" s="15"/>
    </row>
    <row r="139" spans="1:15" s="1" customFormat="1" ht="28.5">
      <c r="A139" s="37">
        <f t="shared" si="2"/>
        <v>7</v>
      </c>
      <c r="B139" s="41" t="s">
        <v>186</v>
      </c>
      <c r="C139" s="39" t="s">
        <v>191</v>
      </c>
      <c r="D139" s="40">
        <v>9000</v>
      </c>
      <c r="E139" s="40"/>
      <c r="F139" s="40"/>
      <c r="G139" s="52" t="s">
        <v>192</v>
      </c>
      <c r="H139" s="2"/>
      <c r="I139" s="21"/>
      <c r="L139" s="3"/>
      <c r="N139" s="2"/>
      <c r="O139" s="15"/>
    </row>
    <row r="140" spans="1:15" s="1" customFormat="1" ht="28.5">
      <c r="A140" s="37">
        <f t="shared" si="2"/>
        <v>8</v>
      </c>
      <c r="B140" s="41" t="s">
        <v>187</v>
      </c>
      <c r="C140" s="39" t="s">
        <v>191</v>
      </c>
      <c r="D140" s="40">
        <v>15000</v>
      </c>
      <c r="E140" s="40"/>
      <c r="F140" s="40"/>
      <c r="G140" s="52" t="s">
        <v>193</v>
      </c>
      <c r="H140" s="2"/>
      <c r="I140" s="21"/>
      <c r="L140" s="3"/>
      <c r="N140" s="2"/>
      <c r="O140" s="15"/>
    </row>
    <row r="141" spans="1:15" s="1" customFormat="1" ht="28.5">
      <c r="A141" s="37">
        <f t="shared" si="2"/>
        <v>9</v>
      </c>
      <c r="B141" s="41" t="s">
        <v>188</v>
      </c>
      <c r="C141" s="39" t="s">
        <v>191</v>
      </c>
      <c r="D141" s="40">
        <v>15000</v>
      </c>
      <c r="E141" s="40"/>
      <c r="F141" s="40"/>
      <c r="G141" s="52" t="s">
        <v>193</v>
      </c>
      <c r="H141" s="2"/>
      <c r="I141" s="21"/>
      <c r="L141" s="3"/>
      <c r="N141" s="2"/>
      <c r="O141" s="15"/>
    </row>
    <row r="142" spans="1:15" s="1" customFormat="1" ht="28.5">
      <c r="A142" s="37">
        <f t="shared" si="2"/>
        <v>10</v>
      </c>
      <c r="B142" s="41" t="s">
        <v>185</v>
      </c>
      <c r="C142" s="39" t="s">
        <v>191</v>
      </c>
      <c r="D142" s="40">
        <v>15000</v>
      </c>
      <c r="E142" s="40"/>
      <c r="F142" s="40"/>
      <c r="G142" s="52" t="s">
        <v>193</v>
      </c>
      <c r="H142" s="2"/>
      <c r="I142" s="21"/>
      <c r="L142" s="3"/>
      <c r="N142" s="2"/>
      <c r="O142" s="15"/>
    </row>
    <row r="143" spans="1:15" s="1" customFormat="1" ht="28.5">
      <c r="A143" s="37">
        <f t="shared" si="2"/>
        <v>11</v>
      </c>
      <c r="B143" s="41" t="s">
        <v>190</v>
      </c>
      <c r="C143" s="39" t="s">
        <v>191</v>
      </c>
      <c r="D143" s="40">
        <v>15000</v>
      </c>
      <c r="E143" s="40"/>
      <c r="F143" s="40"/>
      <c r="G143" s="52" t="s">
        <v>193</v>
      </c>
      <c r="H143" s="2"/>
      <c r="I143" s="21"/>
      <c r="L143" s="3"/>
      <c r="N143" s="2"/>
      <c r="O143" s="15"/>
    </row>
    <row r="144" spans="1:15" s="11" customFormat="1">
      <c r="A144" s="37"/>
      <c r="B144" s="63" t="s">
        <v>207</v>
      </c>
      <c r="C144" s="39"/>
      <c r="D144" s="31"/>
      <c r="E144" s="31"/>
      <c r="F144" s="31"/>
      <c r="G144" s="51"/>
      <c r="H144" s="12"/>
      <c r="I144" s="16"/>
      <c r="L144" s="14"/>
      <c r="N144" s="12"/>
      <c r="O144" s="13"/>
    </row>
    <row r="145" spans="1:15" s="23" customFormat="1" ht="28.5">
      <c r="A145" s="37">
        <f t="shared" si="2"/>
        <v>1</v>
      </c>
      <c r="B145" s="38" t="s">
        <v>208</v>
      </c>
      <c r="C145" s="39" t="s">
        <v>67</v>
      </c>
      <c r="D145" s="31">
        <v>16000</v>
      </c>
      <c r="E145" s="31"/>
      <c r="F145" s="31"/>
      <c r="G145" s="51" t="s">
        <v>209</v>
      </c>
      <c r="H145" s="24"/>
      <c r="L145" s="25"/>
      <c r="N145" s="2"/>
      <c r="O145" s="15"/>
    </row>
    <row r="146" spans="1:15" s="23" customFormat="1" ht="28.5">
      <c r="A146" s="37">
        <f t="shared" si="2"/>
        <v>2</v>
      </c>
      <c r="B146" s="38" t="s">
        <v>210</v>
      </c>
      <c r="C146" s="39" t="s">
        <v>67</v>
      </c>
      <c r="D146" s="31">
        <v>18500</v>
      </c>
      <c r="E146" s="31"/>
      <c r="F146" s="31"/>
      <c r="G146" s="51" t="s">
        <v>209</v>
      </c>
      <c r="H146" s="24"/>
      <c r="L146" s="25"/>
      <c r="N146" s="2"/>
      <c r="O146" s="15"/>
    </row>
    <row r="147" spans="1:15" s="23" customFormat="1" ht="28.5">
      <c r="A147" s="37">
        <f t="shared" si="2"/>
        <v>3</v>
      </c>
      <c r="B147" s="51" t="s">
        <v>211</v>
      </c>
      <c r="C147" s="39" t="s">
        <v>67</v>
      </c>
      <c r="D147" s="31">
        <v>5000</v>
      </c>
      <c r="E147" s="31"/>
      <c r="F147" s="31"/>
      <c r="G147" s="51" t="s">
        <v>212</v>
      </c>
      <c r="H147" s="24"/>
      <c r="L147" s="25"/>
      <c r="N147" s="2"/>
      <c r="O147" s="15"/>
    </row>
    <row r="148" spans="1:15" s="23" customFormat="1" ht="28.5">
      <c r="A148" s="37">
        <f t="shared" si="2"/>
        <v>4</v>
      </c>
      <c r="B148" s="51" t="s">
        <v>213</v>
      </c>
      <c r="C148" s="39" t="s">
        <v>67</v>
      </c>
      <c r="D148" s="31">
        <v>5500</v>
      </c>
      <c r="E148" s="31"/>
      <c r="F148" s="31"/>
      <c r="G148" s="51" t="s">
        <v>212</v>
      </c>
      <c r="H148" s="24"/>
      <c r="L148" s="25"/>
      <c r="N148" s="2"/>
      <c r="O148" s="15"/>
    </row>
    <row r="149" spans="1:15" s="23" customFormat="1" ht="42.75">
      <c r="A149" s="37">
        <f t="shared" si="2"/>
        <v>5</v>
      </c>
      <c r="B149" s="38" t="s">
        <v>214</v>
      </c>
      <c r="C149" s="39" t="s">
        <v>36</v>
      </c>
      <c r="D149" s="31">
        <v>5000</v>
      </c>
      <c r="E149" s="31"/>
      <c r="F149" s="31"/>
      <c r="G149" s="51" t="s">
        <v>215</v>
      </c>
      <c r="H149" s="24"/>
      <c r="L149" s="25"/>
      <c r="N149" s="2"/>
      <c r="O149" s="15"/>
    </row>
    <row r="150" spans="1:15" s="23" customFormat="1" ht="42.75">
      <c r="A150" s="37">
        <f t="shared" si="2"/>
        <v>6</v>
      </c>
      <c r="B150" s="38" t="s">
        <v>216</v>
      </c>
      <c r="C150" s="39" t="s">
        <v>36</v>
      </c>
      <c r="D150" s="32">
        <v>5500</v>
      </c>
      <c r="E150" s="32"/>
      <c r="F150" s="32"/>
      <c r="G150" s="51" t="s">
        <v>215</v>
      </c>
      <c r="H150" s="24"/>
      <c r="L150" s="25"/>
      <c r="N150" s="2"/>
      <c r="O150" s="15"/>
    </row>
    <row r="151" spans="1:15" ht="42.75">
      <c r="A151" s="37">
        <f t="shared" si="2"/>
        <v>7</v>
      </c>
      <c r="B151" s="38" t="s">
        <v>217</v>
      </c>
      <c r="C151" s="39" t="s">
        <v>36</v>
      </c>
      <c r="D151" s="32">
        <v>4000</v>
      </c>
      <c r="E151" s="32"/>
      <c r="F151" s="32"/>
      <c r="G151" s="51" t="s">
        <v>215</v>
      </c>
      <c r="N151" s="2"/>
      <c r="O151" s="15"/>
    </row>
    <row r="152" spans="1:15" ht="42.75">
      <c r="A152" s="37">
        <f t="shared" si="2"/>
        <v>8</v>
      </c>
      <c r="B152" s="38" t="s">
        <v>218</v>
      </c>
      <c r="C152" s="39" t="s">
        <v>36</v>
      </c>
      <c r="D152" s="32">
        <v>4000</v>
      </c>
      <c r="E152" s="32"/>
      <c r="F152" s="32"/>
      <c r="G152" s="51" t="s">
        <v>215</v>
      </c>
      <c r="N152" s="2"/>
      <c r="O152" s="15"/>
    </row>
    <row r="153" spans="1:15">
      <c r="A153" s="37"/>
      <c r="B153" s="44" t="s">
        <v>219</v>
      </c>
      <c r="C153" s="50"/>
      <c r="D153" s="31"/>
      <c r="E153" s="31"/>
      <c r="F153" s="31"/>
      <c r="G153" s="35"/>
      <c r="N153" s="2"/>
      <c r="O153" s="15"/>
    </row>
    <row r="154" spans="1:15" ht="28.5">
      <c r="A154" s="37">
        <f t="shared" si="2"/>
        <v>1</v>
      </c>
      <c r="B154" s="38" t="s">
        <v>296</v>
      </c>
      <c r="C154" s="39" t="s">
        <v>61</v>
      </c>
      <c r="D154" s="31">
        <v>9000</v>
      </c>
      <c r="E154" s="31"/>
      <c r="F154" s="31"/>
      <c r="G154" s="49" t="s">
        <v>220</v>
      </c>
      <c r="N154" s="2"/>
      <c r="O154" s="15"/>
    </row>
    <row r="155" spans="1:15" ht="28.5">
      <c r="A155" s="37">
        <f t="shared" si="2"/>
        <v>2</v>
      </c>
      <c r="B155" s="38" t="s">
        <v>221</v>
      </c>
      <c r="C155" s="39" t="s">
        <v>61</v>
      </c>
      <c r="D155" s="31">
        <v>8000</v>
      </c>
      <c r="E155" s="31"/>
      <c r="F155" s="31"/>
      <c r="G155" s="49" t="s">
        <v>220</v>
      </c>
      <c r="N155" s="2"/>
      <c r="O155" s="15"/>
    </row>
    <row r="156" spans="1:15">
      <c r="A156" s="37"/>
      <c r="B156" s="44" t="s">
        <v>222</v>
      </c>
      <c r="C156" s="50"/>
      <c r="D156" s="31"/>
      <c r="E156" s="31"/>
      <c r="F156" s="31"/>
      <c r="G156" s="35"/>
      <c r="N156" s="2"/>
      <c r="O156" s="15"/>
    </row>
    <row r="157" spans="1:15">
      <c r="A157" s="37">
        <f t="shared" si="2"/>
        <v>1</v>
      </c>
      <c r="B157" s="38" t="s">
        <v>223</v>
      </c>
      <c r="C157" s="39" t="s">
        <v>224</v>
      </c>
      <c r="D157" s="31">
        <v>4000</v>
      </c>
      <c r="E157" s="31"/>
      <c r="F157" s="31"/>
      <c r="G157" s="49" t="s">
        <v>225</v>
      </c>
      <c r="N157" s="2"/>
      <c r="O157" s="15"/>
    </row>
    <row r="158" spans="1:15">
      <c r="A158" s="37">
        <f t="shared" si="2"/>
        <v>2</v>
      </c>
      <c r="B158" s="38" t="s">
        <v>226</v>
      </c>
      <c r="C158" s="39" t="s">
        <v>224</v>
      </c>
      <c r="D158" s="31">
        <v>5000</v>
      </c>
      <c r="E158" s="31"/>
      <c r="F158" s="31"/>
      <c r="G158" s="49" t="s">
        <v>225</v>
      </c>
      <c r="N158" s="2"/>
      <c r="O158" s="15"/>
    </row>
    <row r="159" spans="1:15">
      <c r="A159" s="37">
        <f t="shared" ref="A159:A218" si="3">1+A158</f>
        <v>3</v>
      </c>
      <c r="B159" s="38" t="s">
        <v>227</v>
      </c>
      <c r="C159" s="39" t="s">
        <v>224</v>
      </c>
      <c r="D159" s="31">
        <v>7000</v>
      </c>
      <c r="E159" s="31"/>
      <c r="F159" s="31"/>
      <c r="G159" s="49" t="s">
        <v>225</v>
      </c>
      <c r="N159" s="2"/>
      <c r="O159" s="15"/>
    </row>
    <row r="160" spans="1:15">
      <c r="A160" s="37">
        <f t="shared" si="3"/>
        <v>4</v>
      </c>
      <c r="B160" s="38" t="s">
        <v>228</v>
      </c>
      <c r="C160" s="39" t="s">
        <v>224</v>
      </c>
      <c r="D160" s="31">
        <v>8000</v>
      </c>
      <c r="E160" s="31"/>
      <c r="F160" s="31"/>
      <c r="G160" s="49" t="s">
        <v>225</v>
      </c>
      <c r="N160" s="2"/>
      <c r="O160" s="15"/>
    </row>
    <row r="161" spans="1:15">
      <c r="A161" s="37">
        <f t="shared" si="3"/>
        <v>5</v>
      </c>
      <c r="B161" s="38" t="s">
        <v>229</v>
      </c>
      <c r="C161" s="39" t="s">
        <v>224</v>
      </c>
      <c r="D161" s="31">
        <v>10000</v>
      </c>
      <c r="E161" s="31"/>
      <c r="F161" s="31"/>
      <c r="G161" s="49" t="s">
        <v>225</v>
      </c>
      <c r="N161" s="2"/>
      <c r="O161" s="15"/>
    </row>
    <row r="162" spans="1:15">
      <c r="A162" s="37"/>
      <c r="B162" s="44" t="s">
        <v>230</v>
      </c>
      <c r="C162" s="50"/>
      <c r="D162" s="31">
        <v>0</v>
      </c>
      <c r="E162" s="31"/>
      <c r="F162" s="31"/>
      <c r="G162" s="35"/>
      <c r="N162" s="2"/>
      <c r="O162" s="15"/>
    </row>
    <row r="163" spans="1:15" ht="28.5">
      <c r="A163" s="37">
        <f t="shared" si="3"/>
        <v>1</v>
      </c>
      <c r="B163" s="38" t="s">
        <v>231</v>
      </c>
      <c r="C163" s="39" t="s">
        <v>67</v>
      </c>
      <c r="D163" s="31">
        <v>6000</v>
      </c>
      <c r="E163" s="31"/>
      <c r="F163" s="31"/>
      <c r="G163" s="49" t="s">
        <v>68</v>
      </c>
      <c r="N163" s="2"/>
      <c r="O163" s="15"/>
    </row>
    <row r="164" spans="1:15" ht="28.5">
      <c r="A164" s="37">
        <f t="shared" si="3"/>
        <v>2</v>
      </c>
      <c r="B164" s="38" t="s">
        <v>232</v>
      </c>
      <c r="C164" s="39" t="s">
        <v>67</v>
      </c>
      <c r="D164" s="31">
        <v>6000</v>
      </c>
      <c r="E164" s="31"/>
      <c r="F164" s="31"/>
      <c r="G164" s="49" t="s">
        <v>68</v>
      </c>
      <c r="N164" s="2"/>
      <c r="O164" s="15"/>
    </row>
    <row r="165" spans="1:15" ht="28.5">
      <c r="A165" s="37">
        <f t="shared" si="3"/>
        <v>3</v>
      </c>
      <c r="B165" s="38" t="s">
        <v>308</v>
      </c>
      <c r="C165" s="39" t="s">
        <v>67</v>
      </c>
      <c r="D165" s="31">
        <v>7000</v>
      </c>
      <c r="E165" s="31"/>
      <c r="F165" s="31"/>
      <c r="G165" s="49" t="s">
        <v>68</v>
      </c>
      <c r="N165" s="2"/>
      <c r="O165" s="15"/>
    </row>
    <row r="166" spans="1:15" ht="28.5">
      <c r="A166" s="37">
        <f t="shared" si="3"/>
        <v>4</v>
      </c>
      <c r="B166" s="38" t="s">
        <v>309</v>
      </c>
      <c r="C166" s="39" t="s">
        <v>67</v>
      </c>
      <c r="D166" s="31">
        <v>7000</v>
      </c>
      <c r="E166" s="31"/>
      <c r="F166" s="31"/>
      <c r="G166" s="49" t="s">
        <v>68</v>
      </c>
      <c r="N166" s="2"/>
      <c r="O166" s="15"/>
    </row>
    <row r="167" spans="1:15" ht="28.5">
      <c r="A167" s="37">
        <f t="shared" si="3"/>
        <v>5</v>
      </c>
      <c r="B167" s="38" t="s">
        <v>310</v>
      </c>
      <c r="C167" s="39" t="s">
        <v>67</v>
      </c>
      <c r="D167" s="31">
        <v>5000</v>
      </c>
      <c r="E167" s="31"/>
      <c r="F167" s="31"/>
      <c r="G167" s="49" t="s">
        <v>68</v>
      </c>
      <c r="N167" s="2"/>
      <c r="O167" s="15"/>
    </row>
    <row r="168" spans="1:15" ht="28.5">
      <c r="A168" s="37">
        <f t="shared" si="3"/>
        <v>6</v>
      </c>
      <c r="B168" s="38" t="s">
        <v>311</v>
      </c>
      <c r="C168" s="39" t="s">
        <v>67</v>
      </c>
      <c r="D168" s="31">
        <v>5000</v>
      </c>
      <c r="E168" s="31"/>
      <c r="F168" s="31"/>
      <c r="G168" s="49" t="s">
        <v>68</v>
      </c>
      <c r="N168" s="2"/>
      <c r="O168" s="15"/>
    </row>
    <row r="169" spans="1:15" ht="28.5">
      <c r="A169" s="37">
        <f t="shared" si="3"/>
        <v>7</v>
      </c>
      <c r="B169" s="38" t="s">
        <v>233</v>
      </c>
      <c r="C169" s="39" t="s">
        <v>67</v>
      </c>
      <c r="D169" s="31">
        <v>8000</v>
      </c>
      <c r="E169" s="31"/>
      <c r="F169" s="31"/>
      <c r="G169" s="49" t="s">
        <v>68</v>
      </c>
      <c r="N169" s="2"/>
      <c r="O169" s="15"/>
    </row>
    <row r="170" spans="1:15" ht="28.5">
      <c r="A170" s="37">
        <f t="shared" si="3"/>
        <v>8</v>
      </c>
      <c r="B170" s="41" t="s">
        <v>234</v>
      </c>
      <c r="C170" s="39" t="s">
        <v>67</v>
      </c>
      <c r="D170" s="31">
        <v>7000</v>
      </c>
      <c r="E170" s="31"/>
      <c r="F170" s="31"/>
      <c r="G170" s="49" t="s">
        <v>97</v>
      </c>
      <c r="N170" s="2"/>
      <c r="O170" s="15"/>
    </row>
    <row r="171" spans="1:15" ht="28.5">
      <c r="A171" s="37">
        <f t="shared" si="3"/>
        <v>9</v>
      </c>
      <c r="B171" s="45" t="s">
        <v>235</v>
      </c>
      <c r="C171" s="39" t="s">
        <v>67</v>
      </c>
      <c r="D171" s="31">
        <v>7000</v>
      </c>
      <c r="E171" s="31"/>
      <c r="F171" s="31"/>
      <c r="G171" s="49" t="s">
        <v>236</v>
      </c>
      <c r="N171" s="2"/>
      <c r="O171" s="15"/>
    </row>
    <row r="172" spans="1:15" ht="28.5">
      <c r="A172" s="37">
        <f t="shared" si="3"/>
        <v>10</v>
      </c>
      <c r="B172" s="45" t="s">
        <v>237</v>
      </c>
      <c r="C172" s="39" t="s">
        <v>67</v>
      </c>
      <c r="D172" s="31">
        <v>10500</v>
      </c>
      <c r="E172" s="31"/>
      <c r="F172" s="31"/>
      <c r="G172" s="49" t="s">
        <v>238</v>
      </c>
      <c r="N172" s="2"/>
      <c r="O172" s="15"/>
    </row>
    <row r="173" spans="1:15" ht="28.5">
      <c r="A173" s="37">
        <f t="shared" si="3"/>
        <v>11</v>
      </c>
      <c r="B173" s="45" t="s">
        <v>239</v>
      </c>
      <c r="C173" s="39" t="s">
        <v>67</v>
      </c>
      <c r="D173" s="31">
        <v>8500</v>
      </c>
      <c r="E173" s="31"/>
      <c r="F173" s="31"/>
      <c r="G173" s="49" t="s">
        <v>236</v>
      </c>
      <c r="N173" s="2"/>
      <c r="O173" s="15"/>
    </row>
    <row r="174" spans="1:15" ht="28.5">
      <c r="A174" s="37">
        <f t="shared" si="3"/>
        <v>12</v>
      </c>
      <c r="B174" s="45" t="s">
        <v>240</v>
      </c>
      <c r="C174" s="39" t="s">
        <v>67</v>
      </c>
      <c r="D174" s="31">
        <v>13500</v>
      </c>
      <c r="E174" s="31"/>
      <c r="F174" s="31"/>
      <c r="G174" s="49" t="s">
        <v>236</v>
      </c>
      <c r="N174" s="2"/>
      <c r="O174" s="15"/>
    </row>
    <row r="175" spans="1:15" ht="28.5">
      <c r="A175" s="37">
        <f t="shared" si="3"/>
        <v>13</v>
      </c>
      <c r="B175" s="45" t="s">
        <v>241</v>
      </c>
      <c r="C175" s="39" t="s">
        <v>67</v>
      </c>
      <c r="D175" s="31">
        <v>17500</v>
      </c>
      <c r="E175" s="31"/>
      <c r="F175" s="31"/>
      <c r="G175" s="49" t="s">
        <v>236</v>
      </c>
      <c r="N175" s="2"/>
      <c r="O175" s="15"/>
    </row>
    <row r="176" spans="1:15">
      <c r="A176" s="37"/>
      <c r="B176" s="44" t="s">
        <v>242</v>
      </c>
      <c r="C176" s="39"/>
      <c r="D176" s="31"/>
      <c r="E176" s="31"/>
      <c r="F176" s="31"/>
      <c r="G176" s="49"/>
      <c r="N176" s="2"/>
      <c r="O176" s="15"/>
    </row>
    <row r="177" spans="1:15" ht="28.5">
      <c r="A177" s="37">
        <f t="shared" si="3"/>
        <v>1</v>
      </c>
      <c r="B177" s="38" t="s">
        <v>243</v>
      </c>
      <c r="C177" s="39" t="s">
        <v>67</v>
      </c>
      <c r="D177" s="31">
        <v>5000</v>
      </c>
      <c r="E177" s="31"/>
      <c r="F177" s="31"/>
      <c r="G177" s="49" t="s">
        <v>244</v>
      </c>
      <c r="N177" s="2"/>
      <c r="O177" s="15"/>
    </row>
    <row r="178" spans="1:15" ht="28.5">
      <c r="A178" s="37">
        <f t="shared" si="3"/>
        <v>2</v>
      </c>
      <c r="B178" s="38" t="s">
        <v>245</v>
      </c>
      <c r="C178" s="39" t="s">
        <v>67</v>
      </c>
      <c r="D178" s="31">
        <v>4000</v>
      </c>
      <c r="E178" s="31"/>
      <c r="F178" s="31"/>
      <c r="G178" s="49" t="s">
        <v>244</v>
      </c>
      <c r="N178" s="2"/>
      <c r="O178" s="15"/>
    </row>
    <row r="179" spans="1:15" ht="28.5">
      <c r="A179" s="37">
        <f t="shared" si="3"/>
        <v>3</v>
      </c>
      <c r="B179" s="38" t="s">
        <v>301</v>
      </c>
      <c r="C179" s="39" t="s">
        <v>67</v>
      </c>
      <c r="D179" s="31">
        <v>3000</v>
      </c>
      <c r="E179" s="31"/>
      <c r="F179" s="31"/>
      <c r="G179" s="49" t="s">
        <v>246</v>
      </c>
      <c r="N179" s="2"/>
      <c r="O179" s="15"/>
    </row>
    <row r="180" spans="1:15" ht="28.5">
      <c r="A180" s="37">
        <f t="shared" si="3"/>
        <v>4</v>
      </c>
      <c r="B180" s="38" t="s">
        <v>247</v>
      </c>
      <c r="C180" s="39" t="s">
        <v>67</v>
      </c>
      <c r="D180" s="31">
        <v>4000</v>
      </c>
      <c r="E180" s="31"/>
      <c r="F180" s="31"/>
      <c r="G180" s="49" t="s">
        <v>244</v>
      </c>
      <c r="N180" s="2"/>
      <c r="O180" s="15"/>
    </row>
    <row r="181" spans="1:15" ht="28.5">
      <c r="A181" s="37">
        <f t="shared" si="3"/>
        <v>5</v>
      </c>
      <c r="B181" s="38" t="s">
        <v>302</v>
      </c>
      <c r="C181" s="39" t="s">
        <v>67</v>
      </c>
      <c r="D181" s="31">
        <v>3000</v>
      </c>
      <c r="E181" s="31"/>
      <c r="F181" s="31"/>
      <c r="G181" s="49" t="s">
        <v>244</v>
      </c>
      <c r="N181" s="2"/>
      <c r="O181" s="15"/>
    </row>
    <row r="182" spans="1:15" ht="28.5">
      <c r="A182" s="37">
        <f t="shared" si="3"/>
        <v>6</v>
      </c>
      <c r="B182" s="38" t="s">
        <v>248</v>
      </c>
      <c r="C182" s="39" t="s">
        <v>67</v>
      </c>
      <c r="D182" s="31">
        <v>4000</v>
      </c>
      <c r="E182" s="31"/>
      <c r="F182" s="31"/>
      <c r="G182" s="49" t="s">
        <v>244</v>
      </c>
      <c r="N182" s="2"/>
      <c r="O182" s="15"/>
    </row>
    <row r="183" spans="1:15" ht="28.5">
      <c r="A183" s="37">
        <f t="shared" si="3"/>
        <v>7</v>
      </c>
      <c r="B183" s="38" t="s">
        <v>303</v>
      </c>
      <c r="C183" s="39" t="s">
        <v>67</v>
      </c>
      <c r="D183" s="31">
        <v>3000</v>
      </c>
      <c r="E183" s="31"/>
      <c r="F183" s="31"/>
      <c r="G183" s="49" t="s">
        <v>244</v>
      </c>
      <c r="N183" s="2"/>
      <c r="O183" s="15"/>
    </row>
    <row r="184" spans="1:15" ht="28.5">
      <c r="A184" s="37">
        <f t="shared" si="3"/>
        <v>8</v>
      </c>
      <c r="B184" s="38" t="s">
        <v>304</v>
      </c>
      <c r="C184" s="39" t="s">
        <v>67</v>
      </c>
      <c r="D184" s="31">
        <v>5000</v>
      </c>
      <c r="E184" s="31"/>
      <c r="F184" s="31"/>
      <c r="G184" s="49" t="s">
        <v>244</v>
      </c>
      <c r="N184" s="2"/>
      <c r="O184" s="15"/>
    </row>
    <row r="185" spans="1:15" ht="28.5">
      <c r="A185" s="37">
        <f t="shared" si="3"/>
        <v>9</v>
      </c>
      <c r="B185" s="45" t="s">
        <v>249</v>
      </c>
      <c r="C185" s="39" t="s">
        <v>67</v>
      </c>
      <c r="D185" s="31">
        <v>11500</v>
      </c>
      <c r="E185" s="31"/>
      <c r="F185" s="31"/>
      <c r="G185" s="49" t="s">
        <v>236</v>
      </c>
      <c r="N185" s="2"/>
      <c r="O185" s="15"/>
    </row>
    <row r="186" spans="1:15" ht="28.5">
      <c r="A186" s="37">
        <f t="shared" si="3"/>
        <v>10</v>
      </c>
      <c r="B186" s="45" t="s">
        <v>250</v>
      </c>
      <c r="C186" s="39" t="s">
        <v>67</v>
      </c>
      <c r="D186" s="31">
        <v>7000</v>
      </c>
      <c r="E186" s="31"/>
      <c r="F186" s="31"/>
      <c r="G186" s="49" t="s">
        <v>236</v>
      </c>
      <c r="N186" s="2"/>
      <c r="O186" s="15"/>
    </row>
    <row r="187" spans="1:15" ht="28.5">
      <c r="A187" s="37">
        <f t="shared" si="3"/>
        <v>11</v>
      </c>
      <c r="B187" s="45" t="s">
        <v>251</v>
      </c>
      <c r="C187" s="39" t="s">
        <v>67</v>
      </c>
      <c r="D187" s="31">
        <v>7000</v>
      </c>
      <c r="E187" s="31"/>
      <c r="F187" s="31"/>
      <c r="G187" s="49" t="s">
        <v>236</v>
      </c>
      <c r="N187" s="2"/>
      <c r="O187" s="15"/>
    </row>
    <row r="188" spans="1:15" ht="28.5">
      <c r="A188" s="37">
        <f t="shared" si="3"/>
        <v>12</v>
      </c>
      <c r="B188" s="45" t="s">
        <v>252</v>
      </c>
      <c r="C188" s="39" t="s">
        <v>67</v>
      </c>
      <c r="D188" s="31">
        <v>7000</v>
      </c>
      <c r="E188" s="31"/>
      <c r="F188" s="31"/>
      <c r="G188" s="49" t="s">
        <v>236</v>
      </c>
      <c r="N188" s="2"/>
      <c r="O188" s="15"/>
    </row>
    <row r="189" spans="1:15">
      <c r="A189" s="37">
        <f t="shared" si="3"/>
        <v>13</v>
      </c>
      <c r="B189" s="45" t="s">
        <v>253</v>
      </c>
      <c r="C189" s="39" t="s">
        <v>67</v>
      </c>
      <c r="D189" s="31">
        <v>2500</v>
      </c>
      <c r="E189" s="31"/>
      <c r="F189" s="31"/>
      <c r="G189" s="74" t="s">
        <v>254</v>
      </c>
      <c r="N189" s="2"/>
      <c r="O189" s="15"/>
    </row>
    <row r="190" spans="1:15">
      <c r="A190" s="37">
        <f t="shared" si="3"/>
        <v>14</v>
      </c>
      <c r="B190" s="45" t="s">
        <v>305</v>
      </c>
      <c r="C190" s="39" t="s">
        <v>67</v>
      </c>
      <c r="D190" s="31">
        <v>2500</v>
      </c>
      <c r="E190" s="31"/>
      <c r="F190" s="31"/>
      <c r="G190" s="74"/>
      <c r="N190" s="2"/>
      <c r="O190" s="15"/>
    </row>
    <row r="191" spans="1:15">
      <c r="A191" s="37">
        <f t="shared" si="3"/>
        <v>15</v>
      </c>
      <c r="B191" s="45" t="s">
        <v>255</v>
      </c>
      <c r="C191" s="39" t="s">
        <v>67</v>
      </c>
      <c r="D191" s="31">
        <v>4000</v>
      </c>
      <c r="E191" s="31"/>
      <c r="F191" s="31"/>
      <c r="G191" s="74"/>
      <c r="N191" s="2"/>
      <c r="O191" s="15"/>
    </row>
    <row r="192" spans="1:15">
      <c r="A192" s="37">
        <f t="shared" si="3"/>
        <v>16</v>
      </c>
      <c r="B192" s="45" t="s">
        <v>256</v>
      </c>
      <c r="C192" s="39" t="s">
        <v>67</v>
      </c>
      <c r="D192" s="31">
        <v>4000</v>
      </c>
      <c r="E192" s="31"/>
      <c r="F192" s="31"/>
      <c r="G192" s="74"/>
      <c r="N192" s="2"/>
      <c r="O192" s="15"/>
    </row>
    <row r="193" spans="1:15">
      <c r="A193" s="37"/>
      <c r="B193" s="44" t="s">
        <v>257</v>
      </c>
      <c r="C193" s="50"/>
      <c r="D193" s="31"/>
      <c r="E193" s="31"/>
      <c r="F193" s="31"/>
      <c r="G193" s="35"/>
      <c r="N193" s="2"/>
      <c r="O193" s="15"/>
    </row>
    <row r="194" spans="1:15" ht="28.5">
      <c r="A194" s="37">
        <f t="shared" si="3"/>
        <v>1</v>
      </c>
      <c r="B194" s="38" t="s">
        <v>297</v>
      </c>
      <c r="C194" s="39" t="s">
        <v>67</v>
      </c>
      <c r="D194" s="31">
        <v>5000</v>
      </c>
      <c r="E194" s="31"/>
      <c r="F194" s="31"/>
      <c r="G194" s="49" t="s">
        <v>97</v>
      </c>
      <c r="N194" s="2"/>
      <c r="O194" s="15"/>
    </row>
    <row r="195" spans="1:15" ht="28.5">
      <c r="A195" s="37">
        <f t="shared" si="3"/>
        <v>2</v>
      </c>
      <c r="B195" s="38" t="s">
        <v>298</v>
      </c>
      <c r="C195" s="39" t="s">
        <v>67</v>
      </c>
      <c r="D195" s="31">
        <v>8000</v>
      </c>
      <c r="E195" s="31"/>
      <c r="F195" s="31"/>
      <c r="G195" s="49" t="s">
        <v>98</v>
      </c>
      <c r="N195" s="2"/>
      <c r="O195" s="15"/>
    </row>
    <row r="196" spans="1:15">
      <c r="A196" s="37"/>
      <c r="B196" s="44" t="s">
        <v>258</v>
      </c>
      <c r="C196" s="50"/>
      <c r="D196" s="31">
        <v>0</v>
      </c>
      <c r="E196" s="31"/>
      <c r="F196" s="31"/>
      <c r="G196" s="35"/>
      <c r="N196" s="2"/>
      <c r="O196" s="15"/>
    </row>
    <row r="197" spans="1:15" ht="28.5">
      <c r="A197" s="37">
        <f t="shared" si="3"/>
        <v>1</v>
      </c>
      <c r="B197" s="38" t="s">
        <v>299</v>
      </c>
      <c r="C197" s="39" t="s">
        <v>67</v>
      </c>
      <c r="D197" s="31">
        <v>8000</v>
      </c>
      <c r="E197" s="31"/>
      <c r="F197" s="31"/>
      <c r="G197" s="49" t="s">
        <v>87</v>
      </c>
      <c r="N197" s="2"/>
      <c r="O197" s="15"/>
    </row>
    <row r="198" spans="1:15" ht="28.5">
      <c r="A198" s="37">
        <f t="shared" si="3"/>
        <v>2</v>
      </c>
      <c r="B198" s="38" t="s">
        <v>300</v>
      </c>
      <c r="C198" s="39" t="s">
        <v>67</v>
      </c>
      <c r="D198" s="31">
        <v>8000</v>
      </c>
      <c r="E198" s="31"/>
      <c r="F198" s="31"/>
      <c r="G198" s="49" t="s">
        <v>68</v>
      </c>
      <c r="N198" s="2"/>
      <c r="O198" s="15"/>
    </row>
    <row r="199" spans="1:15">
      <c r="A199" s="37"/>
      <c r="B199" s="44" t="s">
        <v>259</v>
      </c>
      <c r="C199" s="50"/>
      <c r="D199" s="31"/>
      <c r="E199" s="31"/>
      <c r="F199" s="31"/>
      <c r="G199" s="35"/>
      <c r="N199" s="2"/>
      <c r="O199" s="15"/>
    </row>
    <row r="200" spans="1:15" ht="28.5">
      <c r="A200" s="37">
        <f t="shared" si="3"/>
        <v>1</v>
      </c>
      <c r="B200" s="38" t="s">
        <v>260</v>
      </c>
      <c r="C200" s="39" t="s">
        <v>67</v>
      </c>
      <c r="D200" s="31">
        <v>6000</v>
      </c>
      <c r="E200" s="31"/>
      <c r="F200" s="31"/>
      <c r="G200" s="49" t="s">
        <v>98</v>
      </c>
      <c r="N200" s="2"/>
      <c r="O200" s="15"/>
    </row>
    <row r="201" spans="1:15" ht="28.5">
      <c r="A201" s="37">
        <f t="shared" si="3"/>
        <v>2</v>
      </c>
      <c r="B201" s="38" t="s">
        <v>261</v>
      </c>
      <c r="C201" s="39" t="s">
        <v>67</v>
      </c>
      <c r="D201" s="31">
        <v>6000</v>
      </c>
      <c r="E201" s="31"/>
      <c r="F201" s="31"/>
      <c r="G201" s="49" t="s">
        <v>68</v>
      </c>
      <c r="N201" s="2"/>
      <c r="O201" s="15"/>
    </row>
    <row r="202" spans="1:15" ht="28.5">
      <c r="A202" s="37">
        <f t="shared" si="3"/>
        <v>3</v>
      </c>
      <c r="B202" s="38" t="s">
        <v>262</v>
      </c>
      <c r="C202" s="39" t="s">
        <v>67</v>
      </c>
      <c r="D202" s="31">
        <v>9000</v>
      </c>
      <c r="E202" s="31"/>
      <c r="F202" s="31"/>
      <c r="G202" s="49" t="s">
        <v>263</v>
      </c>
      <c r="N202" s="2"/>
      <c r="O202" s="15"/>
    </row>
    <row r="203" spans="1:15" ht="42.75">
      <c r="A203" s="37">
        <f t="shared" si="3"/>
        <v>4</v>
      </c>
      <c r="B203" s="45" t="s">
        <v>264</v>
      </c>
      <c r="C203" s="39" t="s">
        <v>67</v>
      </c>
      <c r="D203" s="31">
        <v>8000</v>
      </c>
      <c r="E203" s="31"/>
      <c r="F203" s="31"/>
      <c r="G203" s="49" t="s">
        <v>265</v>
      </c>
    </row>
    <row r="204" spans="1:15" ht="42.75">
      <c r="A204" s="37">
        <f t="shared" si="3"/>
        <v>5</v>
      </c>
      <c r="B204" s="45" t="s">
        <v>266</v>
      </c>
      <c r="C204" s="39" t="s">
        <v>106</v>
      </c>
      <c r="D204" s="31">
        <v>41000</v>
      </c>
      <c r="E204" s="31"/>
      <c r="F204" s="31"/>
      <c r="G204" s="49" t="s">
        <v>267</v>
      </c>
    </row>
    <row r="205" spans="1:15">
      <c r="A205" s="37"/>
      <c r="B205" s="44" t="s">
        <v>268</v>
      </c>
      <c r="C205" s="50"/>
      <c r="D205" s="31"/>
      <c r="E205" s="31"/>
      <c r="F205" s="31"/>
      <c r="G205" s="35"/>
    </row>
    <row r="206" spans="1:15" ht="28.5">
      <c r="A206" s="37">
        <f t="shared" si="3"/>
        <v>1</v>
      </c>
      <c r="B206" s="38" t="s">
        <v>269</v>
      </c>
      <c r="C206" s="39" t="s">
        <v>37</v>
      </c>
      <c r="D206" s="31">
        <v>23000</v>
      </c>
      <c r="E206" s="31"/>
      <c r="F206" s="31"/>
      <c r="G206" s="52" t="s">
        <v>270</v>
      </c>
    </row>
    <row r="207" spans="1:15" ht="28.5">
      <c r="A207" s="37">
        <f t="shared" si="3"/>
        <v>2</v>
      </c>
      <c r="B207" s="38" t="s">
        <v>271</v>
      </c>
      <c r="C207" s="39" t="s">
        <v>37</v>
      </c>
      <c r="D207" s="31">
        <v>21000</v>
      </c>
      <c r="E207" s="31"/>
      <c r="F207" s="31"/>
      <c r="G207" s="52" t="s">
        <v>270</v>
      </c>
    </row>
    <row r="208" spans="1:15" ht="28.5">
      <c r="A208" s="37">
        <f t="shared" si="3"/>
        <v>3</v>
      </c>
      <c r="B208" s="38" t="s">
        <v>272</v>
      </c>
      <c r="C208" s="39" t="s">
        <v>37</v>
      </c>
      <c r="D208" s="31">
        <v>24500</v>
      </c>
      <c r="E208" s="31"/>
      <c r="F208" s="31"/>
      <c r="G208" s="52" t="s">
        <v>270</v>
      </c>
    </row>
    <row r="209" spans="1:7" ht="28.5">
      <c r="A209" s="37">
        <f t="shared" si="3"/>
        <v>4</v>
      </c>
      <c r="B209" s="38" t="s">
        <v>273</v>
      </c>
      <c r="C209" s="39" t="s">
        <v>37</v>
      </c>
      <c r="D209" s="31">
        <v>21000</v>
      </c>
      <c r="E209" s="31"/>
      <c r="F209" s="31"/>
      <c r="G209" s="52" t="s">
        <v>270</v>
      </c>
    </row>
    <row r="210" spans="1:7">
      <c r="A210" s="37"/>
      <c r="B210" s="44" t="s">
        <v>274</v>
      </c>
      <c r="C210" s="50"/>
      <c r="D210" s="31"/>
      <c r="E210" s="31"/>
      <c r="F210" s="31"/>
      <c r="G210" s="35"/>
    </row>
    <row r="211" spans="1:7" ht="28.5">
      <c r="A211" s="37">
        <f t="shared" si="3"/>
        <v>1</v>
      </c>
      <c r="B211" s="38" t="s">
        <v>276</v>
      </c>
      <c r="C211" s="39" t="s">
        <v>275</v>
      </c>
      <c r="D211" s="31">
        <v>12000</v>
      </c>
      <c r="E211" s="31"/>
      <c r="F211" s="31"/>
      <c r="G211" s="52" t="s">
        <v>277</v>
      </c>
    </row>
    <row r="212" spans="1:7">
      <c r="A212" s="37"/>
      <c r="B212" s="44" t="s">
        <v>278</v>
      </c>
      <c r="C212" s="46"/>
      <c r="D212" s="44"/>
      <c r="E212" s="44"/>
      <c r="F212" s="44"/>
      <c r="G212" s="47"/>
    </row>
    <row r="213" spans="1:7" ht="28.5">
      <c r="A213" s="37">
        <f t="shared" si="3"/>
        <v>1</v>
      </c>
      <c r="B213" s="41" t="s">
        <v>279</v>
      </c>
      <c r="C213" s="39" t="s">
        <v>37</v>
      </c>
      <c r="D213" s="31">
        <v>17800</v>
      </c>
      <c r="E213" s="31"/>
      <c r="F213" s="31"/>
      <c r="G213" s="52" t="s">
        <v>280</v>
      </c>
    </row>
    <row r="214" spans="1:7">
      <c r="A214" s="37"/>
      <c r="B214" s="44" t="s">
        <v>281</v>
      </c>
      <c r="C214" s="46"/>
      <c r="D214" s="44"/>
      <c r="E214" s="44"/>
      <c r="F214" s="44"/>
      <c r="G214" s="47"/>
    </row>
    <row r="215" spans="1:7" ht="15.75" customHeight="1">
      <c r="A215" s="37">
        <f t="shared" si="3"/>
        <v>1</v>
      </c>
      <c r="B215" s="41" t="s">
        <v>307</v>
      </c>
      <c r="C215" s="39" t="s">
        <v>282</v>
      </c>
      <c r="D215" s="31">
        <v>77000</v>
      </c>
      <c r="E215" s="31"/>
      <c r="F215" s="31"/>
      <c r="G215" s="52" t="s">
        <v>283</v>
      </c>
    </row>
    <row r="216" spans="1:7">
      <c r="A216" s="37">
        <f t="shared" si="3"/>
        <v>2</v>
      </c>
      <c r="B216" s="41" t="s">
        <v>306</v>
      </c>
      <c r="C216" s="39" t="s">
        <v>282</v>
      </c>
      <c r="D216" s="31">
        <v>39000</v>
      </c>
      <c r="E216" s="31"/>
      <c r="F216" s="31"/>
      <c r="G216" s="52" t="s">
        <v>284</v>
      </c>
    </row>
    <row r="217" spans="1:7">
      <c r="A217" s="37"/>
      <c r="B217" s="44" t="s">
        <v>285</v>
      </c>
      <c r="C217" s="46"/>
      <c r="D217" s="44"/>
      <c r="E217" s="44"/>
      <c r="F217" s="44"/>
      <c r="G217" s="47"/>
    </row>
    <row r="218" spans="1:7">
      <c r="A218" s="37">
        <f t="shared" si="3"/>
        <v>1</v>
      </c>
      <c r="B218" s="38" t="s">
        <v>286</v>
      </c>
      <c r="C218" s="39" t="s">
        <v>106</v>
      </c>
      <c r="D218" s="31">
        <v>74000</v>
      </c>
      <c r="E218" s="31"/>
      <c r="F218" s="31"/>
      <c r="G218" s="52" t="s">
        <v>287</v>
      </c>
    </row>
    <row r="219" spans="1:7">
      <c r="A219" s="71" t="s">
        <v>318</v>
      </c>
      <c r="B219" s="71"/>
      <c r="C219" s="71"/>
      <c r="D219" s="71"/>
      <c r="E219" s="69"/>
      <c r="F219" s="69"/>
      <c r="G219" s="70"/>
    </row>
  </sheetData>
  <autoFilter ref="A16:O204" xr:uid="{00000000-0009-0000-0000-000000000000}"/>
  <mergeCells count="24">
    <mergeCell ref="G189:G192"/>
    <mergeCell ref="G122:G123"/>
    <mergeCell ref="G56:G57"/>
    <mergeCell ref="G58:G59"/>
    <mergeCell ref="G60:G61"/>
    <mergeCell ref="G86:G87"/>
    <mergeCell ref="G90:G91"/>
    <mergeCell ref="G92:G93"/>
    <mergeCell ref="A219:D219"/>
    <mergeCell ref="B5:G5"/>
    <mergeCell ref="B7:G7"/>
    <mergeCell ref="B9:G9"/>
    <mergeCell ref="B11:G11"/>
    <mergeCell ref="B13:G13"/>
    <mergeCell ref="G103:G104"/>
    <mergeCell ref="G111:G112"/>
    <mergeCell ref="G116:G117"/>
    <mergeCell ref="G118:G120"/>
    <mergeCell ref="G18:G20"/>
    <mergeCell ref="G21:G23"/>
    <mergeCell ref="G24:G26"/>
    <mergeCell ref="G27:G28"/>
    <mergeCell ref="G48:G49"/>
    <mergeCell ref="G52:G53"/>
  </mergeCells>
  <printOptions horizontalCentered="1"/>
  <pageMargins left="0.24" right="0.23622047244094491" top="1.04" bottom="0.70866141732283472" header="0.25" footer="0.19685039370078741"/>
  <pageSetup paperSize="9" scale="76" fitToHeight="0" orientation="portrait" r:id="rId1"/>
  <headerFooter>
    <oddHeader xml:space="preserve">&amp;L&amp;G&amp;R&amp;"BITEX,Bold"&amp;14BẢNG GIÁ VPP ÁP DỤNG  CHO ĐẠI LÝ VÀ TẤT CẢ KHÁCH HÀNG
THÔNG TIN LIÊN HỆ: 0963 218 411 ( THẬP )
</oddHeader>
    <oddFooter>&amp;L&amp;G&amp;R&amp;P/&amp;N</oddFooter>
  </headerFooter>
  <drawing r:id="rId2"/>
  <legacyDrawing r:id="rId3"/>
  <legacyDrawingHF r:id="rId4"/>
  <controls>
    <mc:AlternateContent xmlns:mc="http://schemas.openxmlformats.org/markup-compatibility/2006">
      <mc:Choice Requires="x14">
        <control shapeId="2049" r:id="rId5" name="Control 1">
          <controlPr defaultSize="0" autoPict="0" r:id="rId6">
            <anchor moveWithCells="1">
              <from>
                <xdr:col>0</xdr:col>
                <xdr:colOff>314325</xdr:colOff>
                <xdr:row>137</xdr:row>
                <xdr:rowOff>0</xdr:rowOff>
              </from>
              <to>
                <xdr:col>1</xdr:col>
                <xdr:colOff>123825</xdr:colOff>
                <xdr:row>137</xdr:row>
                <xdr:rowOff>228600</xdr:rowOff>
              </to>
            </anchor>
          </controlPr>
        </control>
      </mc:Choice>
      <mc:Fallback>
        <control shapeId="2049" r:id="rId5" name="Control 1"/>
      </mc:Fallback>
    </mc:AlternateContent>
    <mc:AlternateContent xmlns:mc="http://schemas.openxmlformats.org/markup-compatibility/2006">
      <mc:Choice Requires="x14">
        <control shapeId="2050" r:id="rId7" name="Control 2">
          <controlPr defaultSize="0" autoPict="0" r:id="rId6">
            <anchor moveWithCells="1">
              <from>
                <xdr:col>2</xdr:col>
                <xdr:colOff>0</xdr:colOff>
                <xdr:row>137</xdr:row>
                <xdr:rowOff>0</xdr:rowOff>
              </from>
              <to>
                <xdr:col>2</xdr:col>
                <xdr:colOff>219075</xdr:colOff>
                <xdr:row>137</xdr:row>
                <xdr:rowOff>228600</xdr:rowOff>
              </to>
            </anchor>
          </controlPr>
        </control>
      </mc:Choice>
      <mc:Fallback>
        <control shapeId="2050" r:id="rId7" name="Control 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</vt:i4>
      </vt:variant>
      <vt:variant>
        <vt:lpstr>Phạm vi Có tên</vt:lpstr>
      </vt:variant>
      <vt:variant>
        <vt:i4>2</vt:i4>
      </vt:variant>
    </vt:vector>
  </HeadingPairs>
  <TitlesOfParts>
    <vt:vector size="3" baseType="lpstr">
      <vt:lpstr>BG IN</vt:lpstr>
      <vt:lpstr>'BG IN'!Print_Titles</vt:lpstr>
      <vt:lpstr>'BG IN'!Vùng_In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 - Truong Thi Lien</dc:creator>
  <cp:lastModifiedBy>C Thao</cp:lastModifiedBy>
  <cp:lastPrinted>2020-06-23T04:29:05Z</cp:lastPrinted>
  <dcterms:created xsi:type="dcterms:W3CDTF">2018-05-18T03:54:38Z</dcterms:created>
  <dcterms:modified xsi:type="dcterms:W3CDTF">2020-07-16T07:42:54Z</dcterms:modified>
</cp:coreProperties>
</file>